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J:\procurement_baa_rfp\WIP - NOT PUBLIC\Bid 26-80522 Communication Equipment &amp; Piece Parts\Negotiated Bid\"/>
    </mc:Choice>
  </mc:AlternateContent>
  <xr:revisionPtr revIDLastSave="0" documentId="13_ncr:1_{7E7D6EC9-1DA2-479E-AD5E-0F4E761B33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TRUCTIONS" sheetId="2" r:id="rId1"/>
    <sheet name="Category Price" sheetId="1" r:id="rId2"/>
    <sheet name="Unit Costs" sheetId="3" r:id="rId3"/>
  </sheets>
  <definedNames>
    <definedName name="_xlnm.Print_Titles" localSheetId="1">'Category Price'!$2:$3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0" i="3" l="1"/>
  <c r="I88" i="3"/>
  <c r="J88" i="3" s="1"/>
  <c r="I87" i="3"/>
  <c r="J87" i="3" s="1"/>
  <c r="I86" i="3"/>
  <c r="J86" i="3" s="1"/>
  <c r="I85" i="3"/>
  <c r="J85" i="3" s="1"/>
  <c r="I84" i="3"/>
  <c r="J84" i="3" s="1"/>
  <c r="I83" i="3"/>
  <c r="J83" i="3" s="1"/>
  <c r="I82" i="3"/>
  <c r="J82" i="3" s="1"/>
  <c r="I81" i="3"/>
  <c r="J81" i="3" s="1"/>
  <c r="I80" i="3"/>
  <c r="J80" i="3" s="1"/>
  <c r="I79" i="3"/>
  <c r="J79" i="3" s="1"/>
  <c r="I74" i="3"/>
  <c r="J74" i="3" s="1"/>
  <c r="I73" i="3"/>
  <c r="J73" i="3" s="1"/>
  <c r="I72" i="3"/>
  <c r="J72" i="3" s="1"/>
  <c r="I71" i="3"/>
  <c r="J71" i="3" s="1"/>
  <c r="I70" i="3"/>
  <c r="J70" i="3" s="1"/>
  <c r="I69" i="3"/>
  <c r="J69" i="3" s="1"/>
  <c r="I68" i="3"/>
  <c r="J68" i="3" s="1"/>
  <c r="I67" i="3"/>
  <c r="J67" i="3" s="1"/>
  <c r="I66" i="3"/>
  <c r="J66" i="3" s="1"/>
  <c r="I65" i="3"/>
  <c r="J65" i="3" s="1"/>
  <c r="I64" i="3"/>
  <c r="J64" i="3" s="1"/>
  <c r="I63" i="3"/>
  <c r="J63" i="3" s="1"/>
  <c r="I62" i="3"/>
  <c r="J62" i="3" s="1"/>
  <c r="I89" i="3"/>
  <c r="J89" i="3" s="1"/>
  <c r="I78" i="3"/>
  <c r="J78" i="3" s="1"/>
  <c r="I77" i="3"/>
  <c r="J77" i="3" s="1"/>
  <c r="I76" i="3"/>
  <c r="J76" i="3" s="1"/>
  <c r="I75" i="3"/>
  <c r="J75" i="3" s="1"/>
  <c r="I61" i="3"/>
  <c r="J61" i="3" s="1"/>
  <c r="I172" i="3"/>
  <c r="J172" i="3" s="1"/>
  <c r="I171" i="3"/>
  <c r="J171" i="3" s="1"/>
  <c r="I170" i="3"/>
  <c r="J170" i="3" s="1"/>
  <c r="I169" i="3"/>
  <c r="J169" i="3" s="1"/>
  <c r="I168" i="3"/>
  <c r="J168" i="3" s="1"/>
  <c r="I167" i="3"/>
  <c r="J167" i="3" s="1"/>
  <c r="I58" i="3"/>
  <c r="J58" i="3" s="1"/>
  <c r="I57" i="3"/>
  <c r="J57" i="3" s="1"/>
  <c r="I56" i="3"/>
  <c r="J56" i="3" s="1"/>
  <c r="I55" i="3"/>
  <c r="J55" i="3" s="1"/>
  <c r="I54" i="3"/>
  <c r="J54" i="3" s="1"/>
  <c r="I53" i="3"/>
  <c r="J53" i="3" s="1"/>
  <c r="I52" i="3"/>
  <c r="J52" i="3" s="1"/>
  <c r="I51" i="3"/>
  <c r="J51" i="3" s="1"/>
  <c r="I50" i="3"/>
  <c r="J50" i="3" s="1"/>
  <c r="I49" i="3"/>
  <c r="J49" i="3" s="1"/>
  <c r="I48" i="3"/>
  <c r="J48" i="3" s="1"/>
  <c r="I47" i="3"/>
  <c r="J47" i="3" s="1"/>
  <c r="I46" i="3"/>
  <c r="J46" i="3" s="1"/>
  <c r="I45" i="3"/>
  <c r="J45" i="3" s="1"/>
  <c r="I44" i="3"/>
  <c r="J44" i="3" s="1"/>
  <c r="I33" i="3"/>
  <c r="J33" i="3" s="1"/>
  <c r="I32" i="3"/>
  <c r="J32" i="3" s="1"/>
  <c r="I31" i="3"/>
  <c r="J31" i="3" s="1"/>
  <c r="I30" i="3"/>
  <c r="J30" i="3" s="1"/>
  <c r="I29" i="3"/>
  <c r="J29" i="3" s="1"/>
  <c r="I28" i="3"/>
  <c r="J28" i="3" s="1"/>
  <c r="I27" i="3"/>
  <c r="J27" i="3" s="1"/>
  <c r="I26" i="3"/>
  <c r="J26" i="3" s="1"/>
  <c r="I25" i="3"/>
  <c r="J25" i="3" s="1"/>
  <c r="I24" i="3"/>
  <c r="J24" i="3" s="1"/>
  <c r="I23" i="3"/>
  <c r="J23" i="3" s="1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I10" i="3"/>
  <c r="J10" i="3" s="1"/>
  <c r="I159" i="3"/>
  <c r="J159" i="3" s="1"/>
  <c r="I9" i="3"/>
  <c r="J9" i="3" s="1"/>
  <c r="I8" i="3"/>
  <c r="J8" i="3" s="1"/>
  <c r="I139" i="3"/>
  <c r="J139" i="3" s="1"/>
  <c r="I138" i="3"/>
  <c r="J138" i="3" s="1"/>
  <c r="I107" i="3"/>
  <c r="J107" i="3" s="1"/>
  <c r="I108" i="3"/>
  <c r="J108" i="3" s="1"/>
  <c r="I186" i="3"/>
  <c r="J186" i="3" s="1"/>
  <c r="I185" i="3"/>
  <c r="J185" i="3" s="1"/>
  <c r="I184" i="3"/>
  <c r="J184" i="3" s="1"/>
  <c r="I183" i="3"/>
  <c r="J183" i="3" s="1"/>
  <c r="I182" i="3"/>
  <c r="J182" i="3" s="1"/>
  <c r="I179" i="3"/>
  <c r="J179" i="3" s="1"/>
  <c r="I178" i="3"/>
  <c r="J178" i="3" s="1"/>
  <c r="I177" i="3"/>
  <c r="J177" i="3" s="1"/>
  <c r="I176" i="3"/>
  <c r="J176" i="3" s="1"/>
  <c r="I175" i="3"/>
  <c r="J175" i="3" s="1"/>
  <c r="I166" i="3"/>
  <c r="J166" i="3" s="1"/>
  <c r="I165" i="3"/>
  <c r="J165" i="3" s="1"/>
  <c r="I164" i="3"/>
  <c r="J164" i="3" s="1"/>
  <c r="I163" i="3"/>
  <c r="J163" i="3" s="1"/>
  <c r="I162" i="3"/>
  <c r="J162" i="3" s="1"/>
  <c r="I158" i="3"/>
  <c r="J158" i="3" s="1"/>
  <c r="I157" i="3"/>
  <c r="J157" i="3" s="1"/>
  <c r="I156" i="3"/>
  <c r="J156" i="3" s="1"/>
  <c r="I155" i="3"/>
  <c r="J155" i="3" s="1"/>
  <c r="I154" i="3"/>
  <c r="J154" i="3" s="1"/>
  <c r="I153" i="3"/>
  <c r="J153" i="3" s="1"/>
  <c r="I152" i="3"/>
  <c r="J152" i="3" s="1"/>
  <c r="I151" i="3"/>
  <c r="J151" i="3" s="1"/>
  <c r="I150" i="3"/>
  <c r="J150" i="3" s="1"/>
  <c r="I111" i="3"/>
  <c r="J111" i="3" s="1"/>
  <c r="I143" i="3"/>
  <c r="J143" i="3" s="1"/>
  <c r="I144" i="3"/>
  <c r="J144" i="3" s="1"/>
  <c r="I145" i="3"/>
  <c r="J145" i="3" s="1"/>
  <c r="I146" i="3"/>
  <c r="J146" i="3" s="1"/>
  <c r="I147" i="3"/>
  <c r="J147" i="3" s="1"/>
  <c r="I142" i="3"/>
  <c r="J142" i="3" s="1"/>
  <c r="I137" i="3"/>
  <c r="J137" i="3" s="1"/>
  <c r="I131" i="3"/>
  <c r="I132" i="3"/>
  <c r="I133" i="3"/>
  <c r="J133" i="3" s="1"/>
  <c r="I134" i="3"/>
  <c r="J134" i="3" s="1"/>
  <c r="I130" i="3"/>
  <c r="I119" i="3"/>
  <c r="J119" i="3" s="1"/>
  <c r="I120" i="3"/>
  <c r="J120" i="3" s="1"/>
  <c r="I121" i="3"/>
  <c r="J121" i="3" s="1"/>
  <c r="I122" i="3"/>
  <c r="J122" i="3" s="1"/>
  <c r="I123" i="3"/>
  <c r="J123" i="3" s="1"/>
  <c r="I124" i="3"/>
  <c r="J124" i="3" s="1"/>
  <c r="I125" i="3"/>
  <c r="J125" i="3" s="1"/>
  <c r="I126" i="3"/>
  <c r="J126" i="3" s="1"/>
  <c r="I127" i="3"/>
  <c r="J127" i="3" s="1"/>
  <c r="I118" i="3"/>
  <c r="J118" i="3" s="1"/>
  <c r="I112" i="3"/>
  <c r="J112" i="3" s="1"/>
  <c r="I113" i="3"/>
  <c r="J113" i="3" s="1"/>
  <c r="I114" i="3"/>
  <c r="J114" i="3" s="1"/>
  <c r="I115" i="3"/>
  <c r="J115" i="3" s="1"/>
  <c r="I100" i="3"/>
  <c r="J100" i="3" s="1"/>
  <c r="I101" i="3"/>
  <c r="J101" i="3" s="1"/>
  <c r="I102" i="3"/>
  <c r="J102" i="3" s="1"/>
  <c r="I104" i="3"/>
  <c r="J104" i="3" s="1"/>
  <c r="I105" i="3"/>
  <c r="J105" i="3" s="1"/>
  <c r="I106" i="3"/>
  <c r="J106" i="3" s="1"/>
  <c r="I103" i="3"/>
  <c r="J103" i="3" s="1"/>
  <c r="I99" i="3"/>
  <c r="J99" i="3" s="1"/>
  <c r="I93" i="3"/>
  <c r="J93" i="3" s="1"/>
  <c r="I94" i="3"/>
  <c r="J94" i="3" s="1"/>
  <c r="I95" i="3"/>
  <c r="J95" i="3" s="1"/>
  <c r="I96" i="3"/>
  <c r="J96" i="3" s="1"/>
  <c r="I92" i="3"/>
  <c r="J92" i="3" s="1"/>
  <c r="I37" i="3"/>
  <c r="J37" i="3" s="1"/>
  <c r="I38" i="3"/>
  <c r="I41" i="3"/>
  <c r="I40" i="3"/>
  <c r="I42" i="3"/>
  <c r="J42" i="3" s="1"/>
  <c r="I39" i="3"/>
  <c r="J39" i="3" s="1"/>
  <c r="I43" i="3"/>
  <c r="J43" i="3" s="1"/>
  <c r="I36" i="3"/>
  <c r="J36" i="3" s="1"/>
  <c r="I22" i="3"/>
  <c r="J22" i="3" s="1"/>
  <c r="I6" i="3"/>
  <c r="J6" i="3" s="1"/>
  <c r="I20" i="3"/>
  <c r="J20" i="3" s="1"/>
  <c r="I21" i="3"/>
  <c r="J21" i="3" s="1"/>
  <c r="I19" i="3"/>
  <c r="J19" i="3" s="1"/>
  <c r="I7" i="3"/>
  <c r="J7" i="3" s="1"/>
  <c r="I5" i="3"/>
  <c r="J5" i="3" s="1"/>
  <c r="J17" i="3" s="1"/>
  <c r="J173" i="3" l="1"/>
  <c r="J188" i="3" s="1"/>
  <c r="J90" i="3"/>
  <c r="J34" i="3"/>
  <c r="J140" i="3"/>
  <c r="J109" i="3"/>
  <c r="J187" i="3"/>
  <c r="J180" i="3"/>
  <c r="J148" i="3"/>
  <c r="J97" i="3"/>
  <c r="J130" i="3"/>
  <c r="J132" i="3"/>
  <c r="J41" i="3"/>
  <c r="J40" i="3"/>
  <c r="J38" i="3"/>
  <c r="J131" i="3"/>
  <c r="J59" i="3" l="1"/>
  <c r="J135" i="3"/>
  <c r="J116" i="3"/>
  <c r="J128" i="3"/>
</calcChain>
</file>

<file path=xl/sharedStrings.xml><?xml version="1.0" encoding="utf-8"?>
<sst xmlns="http://schemas.openxmlformats.org/spreadsheetml/2006/main" count="616" uniqueCount="475">
  <si>
    <t>Product Description</t>
  </si>
  <si>
    <t>Belden</t>
  </si>
  <si>
    <t>SUPERIOR ESSEX</t>
  </si>
  <si>
    <t>CABLOFIL</t>
  </si>
  <si>
    <t>CARLON</t>
  </si>
  <si>
    <t>STRONGWELL (QUAZITE)</t>
  </si>
  <si>
    <t>HARRIS</t>
  </si>
  <si>
    <t>BLONDER TONGUE</t>
  </si>
  <si>
    <t>BOGEN</t>
  </si>
  <si>
    <t>VALCOM</t>
  </si>
  <si>
    <t>FLUKE</t>
  </si>
  <si>
    <t>NETBOTZ</t>
  </si>
  <si>
    <t>COMMSCOPE SYSTEMAX</t>
  </si>
  <si>
    <t>Please include all costs associated with this proposal including delivery.</t>
  </si>
  <si>
    <t xml:space="preserve">The State requires F.O.B. Destination on all items </t>
  </si>
  <si>
    <t>Estimated Volumes</t>
  </si>
  <si>
    <t>Grand Total</t>
  </si>
  <si>
    <t>% Off MSRP</t>
  </si>
  <si>
    <t>Please use yellow cells to complete the cost proposal.</t>
  </si>
  <si>
    <t>Please provide any optional services that your company has to offer in the yellow cells below.</t>
  </si>
  <si>
    <t>There is space at the bottom of this tab to list any optional services your company has to offer the State.</t>
  </si>
  <si>
    <t>the actual volumes of these items purchased in the future could be higher or lower depending on the States needs.</t>
  </si>
  <si>
    <t>MSRP Unit Price</t>
  </si>
  <si>
    <t>Total Price</t>
  </si>
  <si>
    <t>Mfg Name</t>
  </si>
  <si>
    <t>Mfg Model #</t>
  </si>
  <si>
    <t>Stock #</t>
  </si>
  <si>
    <r>
      <rPr>
        <b/>
        <sz val="10"/>
        <rFont val="Arial"/>
        <family val="2"/>
      </rPr>
      <t>Category Price Tab</t>
    </r>
    <r>
      <rPr>
        <sz val="10"/>
        <rFont val="Arial"/>
        <family val="2"/>
      </rPr>
      <t>- Please give percentage discount off MSRP for each category using the yellow cells to enter percentages.</t>
    </r>
  </si>
  <si>
    <t>Awarded respondent will be required to provide MSRP (list price) for each item purchased from any category in this tab to assure correct pricing.</t>
  </si>
  <si>
    <t>Please do not alter this template in any way.</t>
  </si>
  <si>
    <t>TOTAL</t>
  </si>
  <si>
    <t>U.O.M.</t>
  </si>
  <si>
    <t>RFP-26-80522 COST PROPOSAL INSTRUCTIONS</t>
  </si>
  <si>
    <t>RFP-26-80522 COST PROPOSAL</t>
  </si>
  <si>
    <t>Cabinets, Enclosures and Racks</t>
  </si>
  <si>
    <t>Network Racks and Cabinets</t>
  </si>
  <si>
    <t>Enclosures</t>
  </si>
  <si>
    <t>Commercial Enclosures</t>
  </si>
  <si>
    <t>Cable Management and Accessories</t>
  </si>
  <si>
    <t>Enclosure Accessories</t>
  </si>
  <si>
    <t>Pedestals and Accessories</t>
  </si>
  <si>
    <t>Conduit, Raceway and Cable Support</t>
  </si>
  <si>
    <t>Metallic Conduit</t>
  </si>
  <si>
    <t>Non-Metallic Conduit</t>
  </si>
  <si>
    <t>Cable Tray and Fittings</t>
  </si>
  <si>
    <t>Strut and Accessories</t>
  </si>
  <si>
    <t>Wiring Duct and Fittings</t>
  </si>
  <si>
    <t>Surface-Mounted Raceways and Accessories</t>
  </si>
  <si>
    <t>DataComm</t>
  </si>
  <si>
    <t>Communications Cable</t>
  </si>
  <si>
    <t>Jacks, Outlets, Modules and Adapters</t>
  </si>
  <si>
    <t>Patch Cables</t>
  </si>
  <si>
    <t>Faceplates and Mount Boxes</t>
  </si>
  <si>
    <t>Patch Panels</t>
  </si>
  <si>
    <t>Modular Jack Accessories</t>
  </si>
  <si>
    <t>Electrical Boxes</t>
  </si>
  <si>
    <t>Junction Boxes</t>
  </si>
  <si>
    <t>Weatherproof Boxes and Accessories</t>
  </si>
  <si>
    <t>Electrical Box Covers and Accessories</t>
  </si>
  <si>
    <t>Ceiling Boxes</t>
  </si>
  <si>
    <t>Box Extenders</t>
  </si>
  <si>
    <t>Square Boxes</t>
  </si>
  <si>
    <t>Electrical Distribution Equipment</t>
  </si>
  <si>
    <t>Disconnects</t>
  </si>
  <si>
    <t>Circuit Breakers and Accessories</t>
  </si>
  <si>
    <t>Load Centers and Accessories</t>
  </si>
  <si>
    <t>Meter Sockets</t>
  </si>
  <si>
    <t>Panelboards</t>
  </si>
  <si>
    <t>Transformers and Accessories</t>
  </si>
  <si>
    <t>Fasteners and Hardware</t>
  </si>
  <si>
    <t>Bolts</t>
  </si>
  <si>
    <t>Screws</t>
  </si>
  <si>
    <t>Hangers</t>
  </si>
  <si>
    <t>Washers</t>
  </si>
  <si>
    <t>Cable Ties</t>
  </si>
  <si>
    <t>Cable Support</t>
  </si>
  <si>
    <t>Fittings</t>
  </si>
  <si>
    <t>Connectors and Couplings</t>
  </si>
  <si>
    <t>Conduit Fittings</t>
  </si>
  <si>
    <t>PVC Fittings</t>
  </si>
  <si>
    <t>Bushings, Locknuts, and Chase Nipples</t>
  </si>
  <si>
    <t>Conduit Fitting Accessories</t>
  </si>
  <si>
    <t>Reducing Bushings and Washers</t>
  </si>
  <si>
    <t>Industrial Control and Automation</t>
  </si>
  <si>
    <t>Pushbuttons and Selector Switches</t>
  </si>
  <si>
    <t>PLC Power Supplies and Accessories</t>
  </si>
  <si>
    <t>Starters</t>
  </si>
  <si>
    <t>Terminal Blocks and Accessories</t>
  </si>
  <si>
    <t>Sensors</t>
  </si>
  <si>
    <t>Relays and Timers</t>
  </si>
  <si>
    <t>Power and Protection</t>
  </si>
  <si>
    <t>Uninterruptible Power Supplies and Accessories</t>
  </si>
  <si>
    <t>Power Distribution Units</t>
  </si>
  <si>
    <t>Surge Protection</t>
  </si>
  <si>
    <t>Power Strips</t>
  </si>
  <si>
    <t>Power Inverters</t>
  </si>
  <si>
    <t>Building Entrance Protection</t>
  </si>
  <si>
    <t>Tools and Testing</t>
  </si>
  <si>
    <t>Test and Inspection Tools</t>
  </si>
  <si>
    <t>DataComm Tools</t>
  </si>
  <si>
    <t>Crimping Tools and Accessories</t>
  </si>
  <si>
    <t>Power Tools and Accessories</t>
  </si>
  <si>
    <t>Tool Storage</t>
  </si>
  <si>
    <t>Wire and Cable Pulling Tools</t>
  </si>
  <si>
    <t>Wire and Cable</t>
  </si>
  <si>
    <t>Building Wire</t>
  </si>
  <si>
    <t>Shielded Electronic Wire and Cable</t>
  </si>
  <si>
    <t>Unshielded Electronic Wire and Cable</t>
  </si>
  <si>
    <t>Utility Cable</t>
  </si>
  <si>
    <t>Armored Wire and Cable</t>
  </si>
  <si>
    <t>Cable Cord Sets</t>
  </si>
  <si>
    <t>Wire Termination and Supplies</t>
  </si>
  <si>
    <t>Compression Lugs, Splices and Taps</t>
  </si>
  <si>
    <t>Terminals</t>
  </si>
  <si>
    <t>Mechanical Lugs, Split Bolts and Taps</t>
  </si>
  <si>
    <t>Specialty Connectors</t>
  </si>
  <si>
    <t>Grounding</t>
  </si>
  <si>
    <t>Heatshring Products</t>
  </si>
  <si>
    <t>Other Equipment Catalogs</t>
  </si>
  <si>
    <t>GENERAL CABLE</t>
  </si>
  <si>
    <t>Wiring Devices</t>
  </si>
  <si>
    <t>Straight Blade Devices</t>
  </si>
  <si>
    <t>Locking Equipment</t>
  </si>
  <si>
    <t>Wallplates and Accessories</t>
  </si>
  <si>
    <t>Switches</t>
  </si>
  <si>
    <t>GFCI Devices</t>
  </si>
  <si>
    <t>Toggle Switches</t>
  </si>
  <si>
    <t>Telephones, Headsets, and Telephone Accessories</t>
  </si>
  <si>
    <t>Analog Telephone</t>
  </si>
  <si>
    <t>Conference Phone</t>
  </si>
  <si>
    <t>Line Cords</t>
  </si>
  <si>
    <t>Wired Headsets</t>
  </si>
  <si>
    <t>Wireless Headsets</t>
  </si>
  <si>
    <t>Splitters</t>
  </si>
  <si>
    <t>We have provided estimated volumes of each item on this tab. The State does not guarantee these quantities and remind you that</t>
  </si>
  <si>
    <t>These unit costs serve as a standardized benchmark to assess the relative value of vendor discounts across categories.</t>
  </si>
  <si>
    <r>
      <t xml:space="preserve">However, </t>
    </r>
    <r>
      <rPr>
        <b/>
        <sz val="10"/>
        <rFont val="Arial"/>
        <family val="2"/>
      </rPr>
      <t>it is important to note that the awarded contract will not bind the vendor to the unit costs used in the evaluation.</t>
    </r>
  </si>
  <si>
    <r>
      <t xml:space="preserve">Instead, </t>
    </r>
    <r>
      <rPr>
        <b/>
        <sz val="10"/>
        <rFont val="Arial"/>
        <family val="2"/>
      </rPr>
      <t>the vendor will be contractually obligated to honor the categorical discount percentages proposed in their response for the duration of the contract term.</t>
    </r>
  </si>
  <si>
    <r>
      <rPr>
        <b/>
        <sz val="10"/>
        <rFont val="Arial"/>
        <family val="2"/>
      </rPr>
      <t xml:space="preserve">Unit Costs Tab </t>
    </r>
    <r>
      <rPr>
        <sz val="10"/>
        <rFont val="Arial"/>
        <family val="2"/>
      </rPr>
      <t xml:space="preserve">- To ensure a fair and consistent evaluation of cost proposals, unit costs have been requested for comparison purposes. 
 </t>
    </r>
  </si>
  <si>
    <t>ALL OTHER COMPANIES</t>
  </si>
  <si>
    <t>CHATSWORTH</t>
  </si>
  <si>
    <t>11900-748</t>
  </si>
  <si>
    <t>11807-725</t>
  </si>
  <si>
    <t>13496-760</t>
  </si>
  <si>
    <t>12804-701</t>
  </si>
  <si>
    <t>11308-701</t>
  </si>
  <si>
    <t>11302-701</t>
  </si>
  <si>
    <t>11421-712</t>
  </si>
  <si>
    <t>11314-701</t>
  </si>
  <si>
    <t>10595-712</t>
  </si>
  <si>
    <t>10250-712</t>
  </si>
  <si>
    <t>55053-703</t>
  </si>
  <si>
    <t>SQUARE D</t>
  </si>
  <si>
    <t>PK9GTA</t>
  </si>
  <si>
    <t>CAINET CUBE 24X48X24</t>
  </si>
  <si>
    <t>SWG GATE 19X49 HX25 D BK</t>
  </si>
  <si>
    <t>CUBE IT 27X60X30D PLEX BK</t>
  </si>
  <si>
    <t>FAN KIT FOR CUBE IT CABINETS</t>
  </si>
  <si>
    <t>J-BOLT KIT RUNWAY-ANGLE BLACK</t>
  </si>
  <si>
    <t>JUNCTION SPLICE 1 1/2 STG</t>
  </si>
  <si>
    <t>WALL ANGL SPPRT 12IN BLK</t>
  </si>
  <si>
    <t>SPLICE KIT 90DEG1.5 STGR</t>
  </si>
  <si>
    <t>RCK MOUNTING PLT 9-12 BLK</t>
  </si>
  <si>
    <t>12IN CABLE RWAY TUBE BLK</t>
  </si>
  <si>
    <t>STANDARD 19IN RACK BLK</t>
  </si>
  <si>
    <t>LOAD CENTER EQUIPMENT GROUND BAR ASSY</t>
  </si>
  <si>
    <t>Panduit</t>
  </si>
  <si>
    <t>LD5IG6-A</t>
  </si>
  <si>
    <t>ECF5IG-E</t>
  </si>
  <si>
    <t>COOPER B-LINE SYSTEMS</t>
  </si>
  <si>
    <t>B22SH-120GLV</t>
  </si>
  <si>
    <t>GENERIC VENDOR-TUBPA</t>
  </si>
  <si>
    <t>FLEXSTEEL 2 CUT REEL</t>
  </si>
  <si>
    <t>GENERIC VENDOR-PVCPA</t>
  </si>
  <si>
    <t>PVC-2</t>
  </si>
  <si>
    <t>PVC-80-1-1/4</t>
  </si>
  <si>
    <t>3/4-EMT</t>
  </si>
  <si>
    <t>CADDY ERICO</t>
  </si>
  <si>
    <t>CAT64</t>
  </si>
  <si>
    <t>CAT32</t>
  </si>
  <si>
    <t>CAT124Z34</t>
  </si>
  <si>
    <t>ARLINGTON</t>
  </si>
  <si>
    <t>EMT400</t>
  </si>
  <si>
    <t>4Z34</t>
  </si>
  <si>
    <t>EMT</t>
  </si>
  <si>
    <t>4-EMT</t>
  </si>
  <si>
    <t>CROUSE HINDS</t>
  </si>
  <si>
    <t>1B</t>
  </si>
  <si>
    <t>Caddy</t>
  </si>
  <si>
    <t>MP1P</t>
  </si>
  <si>
    <t>GRAY LD5 Molding</t>
  </si>
  <si>
    <t>GRAY LD5 End Cap</t>
  </si>
  <si>
    <t>CHNL 1-5/8X1-5/8 9/16X1-1/8 SL HL 12GA</t>
  </si>
  <si>
    <t>FLEXSTEEL CONDUIT</t>
  </si>
  <si>
    <t>2 SCH40 COND 10FT</t>
  </si>
  <si>
    <t>1-1/4 SCH80 COND 10FT</t>
  </si>
  <si>
    <t>3/4-STEEL THINWALL CONDUIT</t>
  </si>
  <si>
    <t>JHOOK 4 INCH DIAMETER LOOP</t>
  </si>
  <si>
    <t>JHOOK 2 INCH DIAMETER LOOP</t>
  </si>
  <si>
    <t>JHOOK 3/4 INCH DIAMETER LOOP W DROP WIRE CLIP</t>
  </si>
  <si>
    <t>4-IN NM BUSHING FOR EMT CONDUIT</t>
  </si>
  <si>
    <t>CLIPMULTI-FUNCTION BATWING</t>
  </si>
  <si>
    <t>4" EMT - PRICED PER FT - SOLD IN 10 FT PIECES</t>
  </si>
  <si>
    <t>3/4 IN COND HANGER W BOLT</t>
  </si>
  <si>
    <t>CADDY FASTNER</t>
  </si>
  <si>
    <t xml:space="preserve">Corning  </t>
  </si>
  <si>
    <t>CCH-01U</t>
  </si>
  <si>
    <t>FDC-CABLE-GRND</t>
  </si>
  <si>
    <t>CCH-CP06-E4</t>
  </si>
  <si>
    <t>FAP6WBUDLCZ</t>
  </si>
  <si>
    <t>FAP6WAQDLCZ</t>
  </si>
  <si>
    <t>CPP48WBLY</t>
  </si>
  <si>
    <t>CPP24WBLY</t>
  </si>
  <si>
    <t>WMPVHC45E</t>
  </si>
  <si>
    <t>NCMH2</t>
  </si>
  <si>
    <t>NCMHF2</t>
  </si>
  <si>
    <t>WMPVCBE</t>
  </si>
  <si>
    <t>CBX2IG-AY</t>
  </si>
  <si>
    <t>CBX4IG-AY</t>
  </si>
  <si>
    <t>CFPE4EIY</t>
  </si>
  <si>
    <t>CFPE2EIY</t>
  </si>
  <si>
    <t>CFPE1EIY</t>
  </si>
  <si>
    <t>Leviton</t>
  </si>
  <si>
    <t>80714-I</t>
  </si>
  <si>
    <t>UTPSP5RDY</t>
  </si>
  <si>
    <t>UTPSP7RDY</t>
  </si>
  <si>
    <t>UTPSP10RDY</t>
  </si>
  <si>
    <t>UTPSP14RDY</t>
  </si>
  <si>
    <t>UTPSP20RDY</t>
  </si>
  <si>
    <t>UTPSP35RDY</t>
  </si>
  <si>
    <t>CLOSET CONN HOUS 1 RCK SP</t>
  </si>
  <si>
    <t>CBL STRP FOR GROUNDING CBL SHTH TO HSING</t>
  </si>
  <si>
    <t>CCH-PL W 3 DUP LC AQUA</t>
  </si>
  <si>
    <t>PANEL W/6 DPLX LC ADPT</t>
  </si>
  <si>
    <t>FAP(6)AQUA LC DPLX W/ZIRCNIA CER SPLT SL</t>
  </si>
  <si>
    <t>48-PORT PANEL UNLOADEDSNAP-IN CFFP4 FACEPLATEBLK W/OUT LABEL ROHS</t>
  </si>
  <si>
    <t>24-PORT PANEL UNLOADEDSNAP-IN 4-PORT FACEPLATEBLK W/OUT LABEL ROHS</t>
  </si>
  <si>
    <t>VERTICAL WIRE MANAGEMENT 45U (Side and Center)</t>
  </si>
  <si>
    <t>HRZ CBLMGR 19IN FRNT/REAR 2U</t>
  </si>
  <si>
    <t>HRZ.CBLMGR 19IN FRNT ONLY 2U</t>
  </si>
  <si>
    <t>VTR CBL MGT CTR MOUNT BRKT KIT</t>
  </si>
  <si>
    <t>2-PORT SURFACE MOUNT</t>
  </si>
  <si>
    <t>4-PORT SURFACE MOUNT</t>
  </si>
  <si>
    <t>4-PORT FACEPLATE EXECUTIVE SERIES</t>
  </si>
  <si>
    <t>2-PORT FACEPLATE EXECUTIVE SERIES</t>
  </si>
  <si>
    <t>1-PORT FACEPLATE EXECUTIVE SERIES</t>
  </si>
  <si>
    <t>BLANK PLATE IVORY</t>
  </si>
  <si>
    <t>CAT6 TX-6 PLUS PTCHCD 5FT RED</t>
  </si>
  <si>
    <t>CAT6 TX-6 PLUS PTCHCD 7FT RED</t>
  </si>
  <si>
    <t>CAT6 TX-6 PLUS PTCHCD 10FT RED</t>
  </si>
  <si>
    <t>CAT6 TX-6 PLUS PTCHCD 14FT RED</t>
  </si>
  <si>
    <t>CAT6 TX-6 PLUS PTCHCD 20FT RED</t>
  </si>
  <si>
    <t>CAT6 TX-6 PLUS PTCHCD 35FT RED</t>
  </si>
  <si>
    <t>HOFFMAN ENCLOSURES, INC</t>
  </si>
  <si>
    <t>PTHS242424G4</t>
  </si>
  <si>
    <t>ESH1915</t>
  </si>
  <si>
    <t>COOPER CROUSE-HINDS DIVISION</t>
  </si>
  <si>
    <t>TP410</t>
  </si>
  <si>
    <t>BOX-8 X 8 X 6</t>
  </si>
  <si>
    <t>CPMK24</t>
  </si>
  <si>
    <t>PTK DH SD 24X24X24 GRAY TYPE 4</t>
  </si>
  <si>
    <t>15IN SOLID SHELF BLACK 2RU</t>
  </si>
  <si>
    <t>4SQ 1-1/2D BOX 1/2KO</t>
  </si>
  <si>
    <t>JUNCTION BOX WITH COVER</t>
  </si>
  <si>
    <t>POLE MOUNTG KIT</t>
  </si>
  <si>
    <t>SCHNEIDER ELECTRIC USA INC</t>
  </si>
  <si>
    <t>LV848891SP</t>
  </si>
  <si>
    <t>QO120GFI</t>
  </si>
  <si>
    <t>D224NRB</t>
  </si>
  <si>
    <t>NQMBPANELINTERIOR</t>
  </si>
  <si>
    <t>QO1816M200FTRB</t>
  </si>
  <si>
    <t>D324NRB</t>
  </si>
  <si>
    <t>QO140M200P</t>
  </si>
  <si>
    <t>QO330VH</t>
  </si>
  <si>
    <t>QO330</t>
  </si>
  <si>
    <t>EDB14020</t>
  </si>
  <si>
    <t>MDGF SUMMING MODULE</t>
  </si>
  <si>
    <t>CB 120/240V 20A/1P GFI</t>
  </si>
  <si>
    <t>SWITCH FUSIBLE GD 240V 200A 2P NEMA3R</t>
  </si>
  <si>
    <t>NQ MB PANEL (INTERIOR) NQ PANELBOARD</t>
  </si>
  <si>
    <t>LOAD CENTER QO MB 240V 200A 1PH 8SP NEMA</t>
  </si>
  <si>
    <t>SWITCH FUSIBLE GD 240V 200A 3P NEMA3R</t>
  </si>
  <si>
    <t>QO LOADCENTER MAIN BREAKER 200A 1PH-3W 4</t>
  </si>
  <si>
    <t>MINIATURE CIRCUIT BREAKER 240V 30A</t>
  </si>
  <si>
    <t>CB 240V 30A/3P</t>
  </si>
  <si>
    <t>MINIATURE CIRCUIT BREAKER 277V 20A</t>
  </si>
  <si>
    <t>L H DOTTIE CO</t>
  </si>
  <si>
    <t>T6321HB</t>
  </si>
  <si>
    <t>T8321HB</t>
  </si>
  <si>
    <t>MA5</t>
  </si>
  <si>
    <t>RMC141</t>
  </si>
  <si>
    <t>K6HXTP</t>
  </si>
  <si>
    <t>6-32X1 HEX PIN BUTTON HD. TAM PROOF</t>
  </si>
  <si>
    <t>8-32X1 HEX PIN BUTTON HD. TAM PROOF</t>
  </si>
  <si>
    <t>14 MACHINE SCREW ANCHORS</t>
  </si>
  <si>
    <t>1/4 X 1 RND HEAD SLTD/PHLPS MCHN ZINC</t>
  </si>
  <si>
    <t>10 ANCHOR KIT HEXPHILSLTD 22 RED ANCHOR</t>
  </si>
  <si>
    <t>ARLINGTON INDUSTRIES</t>
  </si>
  <si>
    <t>C100M CG</t>
  </si>
  <si>
    <t>38A</t>
  </si>
  <si>
    <t>759DC</t>
  </si>
  <si>
    <t>CPR1</t>
  </si>
  <si>
    <t>451</t>
  </si>
  <si>
    <t>40AST</t>
  </si>
  <si>
    <t>CGB194</t>
  </si>
  <si>
    <t>462</t>
  </si>
  <si>
    <t>660S</t>
  </si>
  <si>
    <t>450S</t>
  </si>
  <si>
    <t>9070T1000D95</t>
  </si>
  <si>
    <t>8501KPR13V14</t>
  </si>
  <si>
    <t>2510FO2</t>
  </si>
  <si>
    <t>8501NR51</t>
  </si>
  <si>
    <t>A14.8</t>
  </si>
  <si>
    <t>PANDUIT</t>
  </si>
  <si>
    <t>U03N11V</t>
  </si>
  <si>
    <t>CMRPSH15S</t>
  </si>
  <si>
    <t>CMRPSH20S</t>
  </si>
  <si>
    <t>SmartZone™ UPS, 3kVA, 2U, 120V, Single Phase, Double-Conversion On-Line Power Protection with Intelligent Network Card</t>
  </si>
  <si>
    <t>HORIZONTAL PDU 15AMP W SURGE P</t>
  </si>
  <si>
    <t>HORIZONTAL PDU 20AMP W SURGE P</t>
  </si>
  <si>
    <t>Plantronics</t>
  </si>
  <si>
    <t>Poly/Plantronics</t>
  </si>
  <si>
    <t>C3225 USB-A 209747-101 80S11A6</t>
  </si>
  <si>
    <t>C3325 USB-A</t>
  </si>
  <si>
    <t>C3215 USB-A 209746-101 80S06A6</t>
  </si>
  <si>
    <t>C3315 USB-A</t>
  </si>
  <si>
    <t>202652-101</t>
  </si>
  <si>
    <t>209215-01</t>
  </si>
  <si>
    <t>BLACKWIRE C3225 BINAURAL USB HEADSET SOUNDGUARD</t>
  </si>
  <si>
    <t>BLACKWIRE C3325 BINAURAL USB HEADSET SOUNDGUARD</t>
  </si>
  <si>
    <t>BLACKWIRE C3215 MONO USB HEADSET</t>
  </si>
  <si>
    <t>BLACKWIRE C3315 MONO USB HEADSET</t>
  </si>
  <si>
    <t>Voyager Focus B825-m --  Microsoft</t>
  </si>
  <si>
    <t>Savi 8220 UC</t>
  </si>
  <si>
    <t>GREENLEE-EMERSON PROFESSIONAL TOOLS</t>
  </si>
  <si>
    <t>FLUKE ELECTRONICS CORP.</t>
  </si>
  <si>
    <t>TEMPO COMMUNICATIONS INC</t>
  </si>
  <si>
    <t>KNIPEX TOOLS</t>
  </si>
  <si>
    <t>MILWAUKEE ELEC TOOL</t>
  </si>
  <si>
    <t>NSI INDUSTRIES</t>
  </si>
  <si>
    <t>JONARD INDUSTRIES CORPOK INDUSTRIES</t>
  </si>
  <si>
    <t>FTK1200</t>
  </si>
  <si>
    <t>87 01 180</t>
  </si>
  <si>
    <t>00 20 04 SB</t>
  </si>
  <si>
    <t>48-22-4152</t>
  </si>
  <si>
    <t>100054C</t>
  </si>
  <si>
    <t>VFL-150</t>
  </si>
  <si>
    <t>QS3630LS</t>
  </si>
  <si>
    <t>RECEIVER SR-24LE UTLTY LOCTOR</t>
  </si>
  <si>
    <t>TRANSMITTER ST-510 UTIL 10WATT</t>
  </si>
  <si>
    <t>SIMPLIFIBER PRO MULTIMODE FIBER VERICATI</t>
  </si>
  <si>
    <t>TRACKER 11-CABLE LOCATOR 501</t>
  </si>
  <si>
    <t>COBRA WATER PUMP PLIERS</t>
  </si>
  <si>
    <t>8 PC PRECISION CIRCLIP PLIERS SET</t>
  </si>
  <si>
    <t>15 FT MID FLEX FIBERGLASS FISH STICK</t>
  </si>
  <si>
    <t>EZ-RJPRO HD CRIMP TOOL</t>
  </si>
  <si>
    <t>FIBER OPTIC VISUAL FAULTLOCATOR KIT</t>
  </si>
  <si>
    <t>3/16 X 30FT LITE STICK RODS</t>
  </si>
  <si>
    <t>General Cable</t>
  </si>
  <si>
    <t>Corning</t>
  </si>
  <si>
    <t>GENERIC VENDOR WIRE-WYRPA</t>
  </si>
  <si>
    <t>2413 D15U1000</t>
  </si>
  <si>
    <t>048ZUC-T4F22D20</t>
  </si>
  <si>
    <t>024T88-33190-A3</t>
  </si>
  <si>
    <t>012E88-33131-A3</t>
  </si>
  <si>
    <t>024E88-33131-A3</t>
  </si>
  <si>
    <t>THHN-10-STR-BLK-500S</t>
  </si>
  <si>
    <t>THHN-12-STR-BLK-2500R</t>
  </si>
  <si>
    <t>THHN-4-STR-BLK-1000R</t>
  </si>
  <si>
    <t>WAKEFOREST YES-CUT REEL</t>
  </si>
  <si>
    <t>XHHW-2-4-STR-WHT-CUT REEL</t>
  </si>
  <si>
    <t>BLUE CAT6 PLENUM 4PR POP BOX</t>
  </si>
  <si>
    <t>Fiber Optic Cable Black Single Mode OS2</t>
  </si>
  <si>
    <t>50 Micron OM4 Plenum fiber 24 strand Armored</t>
  </si>
  <si>
    <t>Single Mode Plenum 12 strand Armored</t>
  </si>
  <si>
    <t>Single Mode Plenum 24 strand Armored</t>
  </si>
  <si>
    <t>THHN/THWN-2 19 STR 600V 90DEG CU</t>
  </si>
  <si>
    <t>4/0-2/0 QUAD UD 600V</t>
  </si>
  <si>
    <t>600/1000V CU 90C DEG</t>
  </si>
  <si>
    <t>BURNDY LLC</t>
  </si>
  <si>
    <t>BISR250</t>
  </si>
  <si>
    <t>BIT250</t>
  </si>
  <si>
    <t>BISR1/0</t>
  </si>
  <si>
    <t>250-10 IN-LINE SPLICE</t>
  </si>
  <si>
    <t>250-10BOTH-SIDE UNI-TAP</t>
  </si>
  <si>
    <t>1/0-14 IN-LINE SPLICE</t>
  </si>
  <si>
    <t>HUBBELL WIRING DEVICESHUBBELL WIRING-KELLEMS</t>
  </si>
  <si>
    <t>HBL2311</t>
  </si>
  <si>
    <t>HBL4720C</t>
  </si>
  <si>
    <t>LEVITON MANUFACTURING COMPANY, INC</t>
  </si>
  <si>
    <t>5266-C</t>
  </si>
  <si>
    <t>CS120W</t>
  </si>
  <si>
    <t>HBL2410</t>
  </si>
  <si>
    <t>LKG PLUG 20A 125V L5-20P B/W</t>
  </si>
  <si>
    <t>LKG PLUG 15A 125V L5-15P B/W</t>
  </si>
  <si>
    <t>BLK PLUG-N5-15P</t>
  </si>
  <si>
    <t>SWITCH SPEC SP 20A 120/277V WH</t>
  </si>
  <si>
    <t>LKG RCPT 20A 125/250V L14-20R BK</t>
  </si>
  <si>
    <t>1 C COND BODY COVER &amp; GASKET</t>
  </si>
  <si>
    <t>SNAP2IT INS W/LCKNT</t>
  </si>
  <si>
    <t>3/8 FLX SCRW CONN DC</t>
  </si>
  <si>
    <t>1/2 NO-THRD CONN</t>
  </si>
  <si>
    <t>3/4 EMT SS CONN</t>
  </si>
  <si>
    <t>SNAP IN CONNECTOR</t>
  </si>
  <si>
    <t>1/2 NPT .375-.500 MALE CORD &amp; CABLE FTG</t>
  </si>
  <si>
    <t>1-IN STL S/SCR EMT CPLG</t>
  </si>
  <si>
    <t>1/2 STL COMP EMT CPLG</t>
  </si>
  <si>
    <t>1/2 EMT SS CONN</t>
  </si>
  <si>
    <t>XFMR CONTROL 1000VA 208/240/480V-120V</t>
  </si>
  <si>
    <t>RELAY 3CO CYL PIN 6.6A 240V 24VAC COIL</t>
  </si>
  <si>
    <t>MANUAL STARTER 277VAC F +OPTIONS</t>
  </si>
  <si>
    <t>RELAY SOCKET 600VAC 10A TYPE K +OPTION</t>
  </si>
  <si>
    <t>THERMAL UNIT</t>
  </si>
  <si>
    <t>Fiber Jumpers, Connectors and Hardware</t>
  </si>
  <si>
    <t>MAJOR CUSTOM CABLE</t>
  </si>
  <si>
    <t>FXDL4ALCD-1M</t>
  </si>
  <si>
    <t>FXDL4ALCD-2M</t>
  </si>
  <si>
    <t>FXDL4ALCD-3M</t>
  </si>
  <si>
    <t>FXDL4ALCD-4M</t>
  </si>
  <si>
    <t>FXDL4ALCD-5M</t>
  </si>
  <si>
    <t>FXDL4ALCD-6M</t>
  </si>
  <si>
    <t>FXDL4ALCD-7M</t>
  </si>
  <si>
    <t>FXDL4ALCD-8M</t>
  </si>
  <si>
    <t>FXDL4ALCD-10M</t>
  </si>
  <si>
    <t>FXDSALCD-1M</t>
  </si>
  <si>
    <t>FXDSALCD-2M</t>
  </si>
  <si>
    <t>FXDSALCD-3M</t>
  </si>
  <si>
    <t>FXDSALCD-4M</t>
  </si>
  <si>
    <t>FXDSALCD-5M</t>
  </si>
  <si>
    <t>FXDSALCD-6M</t>
  </si>
  <si>
    <t>FXDSALCD-7M</t>
  </si>
  <si>
    <t>FXDSALCD-8M</t>
  </si>
  <si>
    <t>FXDSALCD-10M</t>
  </si>
  <si>
    <t>LC-LC OM4 50 MICRON MM DUPLEX FIBER JUMPER 1M</t>
  </si>
  <si>
    <t>LC-LC OM4 50 MICRON MM DUPLEX FIBER JUMPER 2M</t>
  </si>
  <si>
    <t>LC-LC OM4 50 MICRON MM DUPLEX FIBER JUMPER 3M</t>
  </si>
  <si>
    <t>LC-LC OM4 50 MICRON MM DUPLEX FIBER JUMPER 4M</t>
  </si>
  <si>
    <t>LC-LC OM4 50 MICRON MM DUPLEX FIBER JUMPER 5M</t>
  </si>
  <si>
    <t>LC-LC OM4 50 MICRON MM DUPLEX FIBER JUMPER 6M</t>
  </si>
  <si>
    <t>LC-LC OM4 50 MICRON MM DUPLEX FIBER JUMPER 7M</t>
  </si>
  <si>
    <t>LC-LC OM4 50 MICRON MM DUPLEX FIBER JUMPER 8M</t>
  </si>
  <si>
    <t>LC-LC OM4 50 MICRON MM DUPLEX FIBER JUMPER 10M</t>
  </si>
  <si>
    <t>LC-LC SINGLE MODE DUPLEX FIBER JUMPER 1M</t>
  </si>
  <si>
    <t>LC-LC SINGLE MODE DUPLEX FIBER JUMPER 2M</t>
  </si>
  <si>
    <t>LC-LC SINGLE MODE DUPLEX FIBER JUMPER 3M</t>
  </si>
  <si>
    <t>LC-LC SINGLE MODE DUPLEX FIBER JUMPER 4M</t>
  </si>
  <si>
    <t>LC-LC SINGLE MODE DUPLEX FIBER JUMPER 5M</t>
  </si>
  <si>
    <t>LC-LC SINGLE MODE DUPLEX FIBER JUMPER 6M</t>
  </si>
  <si>
    <t>LC-LC SINGLE MODE DUPLEX FIBER JUMPER 7M</t>
  </si>
  <si>
    <t>LC-LC SINGLE MODE DUPLEX FIBER JUMPER 8M</t>
  </si>
  <si>
    <t>LC-LC SINGLE MODE DUPLEX FIBER JUMPER 10M</t>
  </si>
  <si>
    <t>SUMITOMO</t>
  </si>
  <si>
    <t xml:space="preserve">SUMITOMO </t>
  </si>
  <si>
    <t>LYNX2-LCUPCSM-900LT</t>
  </si>
  <si>
    <t>LYNX2-LCPMC510G-900LT</t>
  </si>
  <si>
    <t>FPS-40-10P</t>
  </si>
  <si>
    <t>LYNX2-LCUPCSM-2.0</t>
  </si>
  <si>
    <t>LYNX2-SCUPCSM-2.0</t>
  </si>
  <si>
    <t>LYNX2-LCPCM510G-2.0</t>
  </si>
  <si>
    <t>LYNX2-SCPCM510G-2.0</t>
  </si>
  <si>
    <t>LYNX2-LCUPCSM-3.0</t>
  </si>
  <si>
    <t>LYNX2-SCUPCSM-3.0</t>
  </si>
  <si>
    <t>LYNX2-LCPCM510G-3.0</t>
  </si>
  <si>
    <t>LYNX2-SCPCM510G-3.0</t>
  </si>
  <si>
    <t>LYNX SPLC-ON CONN SM LCUPC/900UM</t>
  </si>
  <si>
    <t>LYNX SPLC-ON CONN OM3/4 LC/900UM</t>
  </si>
  <si>
    <t>SPLICE PROTECTION SLEEVE PK OF 10 40MM</t>
  </si>
  <si>
    <t>LYNX SPLICE-ON CONNECTOR LCUPC SMF 2MM</t>
  </si>
  <si>
    <t>SCUPC SMF 2MM</t>
  </si>
  <si>
    <t>LYNX SPLICE ON CONNECTOR 10G 2MM</t>
  </si>
  <si>
    <t>SCPC MMF-50UM 10GIG 2MM</t>
  </si>
  <si>
    <t>LC CONNECTOR 3.0 CORDAGE 10/PACK</t>
  </si>
  <si>
    <t>LYNX SPLICE-ON CONNECTOR SCUPC SMF 3MM</t>
  </si>
  <si>
    <t>LYNX SPLICE-ON CONNECTOR LCPC MMF-50UM</t>
  </si>
  <si>
    <t>SCPC MMF-50UM 10GIG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</si>
</sst>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name val="Arial"/>
      <family val="2"/>
    </font>
    <font>
      <sz val="8"/>
      <name val="Arial"/>
      <family val="2"/>
    </font>
    <font>
      <b/>
      <sz val="10"/>
      <name val="Arial Black"/>
      <family val="2"/>
    </font>
    <font>
      <sz val="8"/>
      <name val="Arial"/>
    </font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7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 Black"/>
      <family val="2"/>
    </font>
    <font>
      <b/>
      <sz val="16"/>
      <color theme="0"/>
      <name val="Arial Black"/>
      <family val="2"/>
    </font>
    <font>
      <sz val="14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sz val="8"/>
      <color rgb="FF23293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14" applyNumberFormat="0" applyAlignment="0" applyProtection="0"/>
    <xf numFmtId="0" fontId="17" fillId="28" borderId="15" applyNumberFormat="0" applyAlignment="0" applyProtection="0"/>
    <xf numFmtId="44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14" applyNumberFormat="0" applyAlignment="0" applyProtection="0"/>
    <xf numFmtId="0" fontId="24" fillId="0" borderId="19" applyNumberFormat="0" applyFill="0" applyAlignment="0" applyProtection="0"/>
    <xf numFmtId="0" fontId="25" fillId="31" borderId="0" applyNumberFormat="0" applyBorder="0" applyAlignment="0" applyProtection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32" borderId="20" applyNumberFormat="0" applyFont="0" applyAlignment="0" applyProtection="0"/>
    <xf numFmtId="0" fontId="27" fillId="27" borderId="21" applyNumberFormat="0" applyAlignment="0" applyProtection="0"/>
    <xf numFmtId="9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30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2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5" fillId="0" borderId="1" xfId="94" applyFont="1" applyBorder="1" applyAlignment="1" applyProtection="1">
      <alignment horizontal="left"/>
      <protection locked="0"/>
    </xf>
    <xf numFmtId="0" fontId="5" fillId="0" borderId="1" xfId="94" applyFont="1" applyBorder="1" applyProtection="1">
      <protection locked="0"/>
    </xf>
    <xf numFmtId="0" fontId="11" fillId="34" borderId="1" xfId="94" applyFont="1" applyFill="1" applyBorder="1" applyAlignment="1" applyProtection="1">
      <alignment horizontal="center"/>
      <protection locked="0"/>
    </xf>
    <xf numFmtId="0" fontId="5" fillId="0" borderId="1" xfId="95" applyFont="1" applyBorder="1" applyProtection="1">
      <protection locked="0"/>
    </xf>
    <xf numFmtId="0" fontId="5" fillId="0" borderId="1" xfId="94" applyFont="1" applyBorder="1"/>
    <xf numFmtId="0" fontId="9" fillId="0" borderId="0" xfId="0" applyFont="1"/>
    <xf numFmtId="0" fontId="31" fillId="0" borderId="0" xfId="0" applyFont="1" applyAlignment="1">
      <alignment horizontal="center"/>
    </xf>
    <xf numFmtId="0" fontId="34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34" borderId="1" xfId="0" applyFont="1" applyFill="1" applyBorder="1" applyProtection="1">
      <protection locked="0"/>
    </xf>
    <xf numFmtId="0" fontId="5" fillId="34" borderId="2" xfId="0" applyFont="1" applyFill="1" applyBorder="1" applyProtection="1">
      <protection locked="0"/>
    </xf>
    <xf numFmtId="9" fontId="7" fillId="34" borderId="1" xfId="98" applyFont="1" applyFill="1" applyBorder="1" applyProtection="1">
      <protection locked="0"/>
    </xf>
    <xf numFmtId="9" fontId="7" fillId="34" borderId="2" xfId="98" applyFont="1" applyFill="1" applyBorder="1" applyProtection="1">
      <protection locked="0"/>
    </xf>
    <xf numFmtId="9" fontId="5" fillId="34" borderId="2" xfId="98" applyFont="1" applyFill="1" applyBorder="1" applyProtection="1">
      <protection locked="0"/>
    </xf>
    <xf numFmtId="44" fontId="7" fillId="34" borderId="1" xfId="28" applyFont="1" applyFill="1" applyBorder="1" applyProtection="1">
      <protection locked="0"/>
    </xf>
    <xf numFmtId="44" fontId="7" fillId="34" borderId="2" xfId="28" applyFont="1" applyFill="1" applyBorder="1" applyProtection="1">
      <protection locked="0"/>
    </xf>
    <xf numFmtId="44" fontId="5" fillId="34" borderId="2" xfId="28" applyFont="1" applyFill="1" applyBorder="1" applyProtection="1">
      <protection locked="0"/>
    </xf>
    <xf numFmtId="0" fontId="7" fillId="34" borderId="1" xfId="0" applyFont="1" applyFill="1" applyBorder="1" applyProtection="1">
      <protection locked="0"/>
    </xf>
    <xf numFmtId="44" fontId="8" fillId="34" borderId="1" xfId="28" applyFont="1" applyFill="1" applyBorder="1" applyProtection="1">
      <protection locked="0"/>
    </xf>
    <xf numFmtId="0" fontId="5" fillId="0" borderId="1" xfId="94" applyFont="1" applyBorder="1" applyAlignment="1">
      <alignment horizontal="right"/>
    </xf>
    <xf numFmtId="44" fontId="7" fillId="36" borderId="25" xfId="28" applyFont="1" applyFill="1" applyBorder="1" applyProtection="1"/>
    <xf numFmtId="44" fontId="0" fillId="36" borderId="1" xfId="0" applyNumberFormat="1" applyFill="1" applyBorder="1"/>
    <xf numFmtId="0" fontId="5" fillId="0" borderId="1" xfId="94" applyFont="1" applyBorder="1" applyAlignment="1">
      <alignment horizontal="left"/>
    </xf>
    <xf numFmtId="44" fontId="0" fillId="0" borderId="1" xfId="0" applyNumberFormat="1" applyBorder="1"/>
    <xf numFmtId="0" fontId="5" fillId="0" borderId="24" xfId="0" applyFont="1" applyBorder="1"/>
    <xf numFmtId="0" fontId="5" fillId="0" borderId="12" xfId="94" applyFont="1" applyBorder="1" applyAlignment="1">
      <alignment horizontal="left"/>
    </xf>
    <xf numFmtId="0" fontId="5" fillId="0" borderId="12" xfId="0" applyFont="1" applyBorder="1"/>
    <xf numFmtId="44" fontId="7" fillId="0" borderId="12" xfId="28" applyFont="1" applyFill="1" applyBorder="1" applyProtection="1"/>
    <xf numFmtId="9" fontId="7" fillId="0" borderId="12" xfId="98" applyFont="1" applyFill="1" applyBorder="1" applyProtection="1"/>
    <xf numFmtId="0" fontId="5" fillId="0" borderId="1" xfId="0" applyFont="1" applyBorder="1" applyAlignment="1">
      <alignment horizontal="right" vertical="center" wrapText="1"/>
    </xf>
    <xf numFmtId="0" fontId="5" fillId="0" borderId="12" xfId="94" applyFont="1" applyBorder="1" applyAlignment="1">
      <alignment horizontal="center"/>
    </xf>
    <xf numFmtId="0" fontId="5" fillId="0" borderId="12" xfId="94" applyFont="1" applyBorder="1"/>
    <xf numFmtId="0" fontId="7" fillId="0" borderId="12" xfId="0" applyFont="1" applyBorder="1"/>
    <xf numFmtId="0" fontId="5" fillId="0" borderId="0" xfId="0" applyFont="1"/>
    <xf numFmtId="0" fontId="5" fillId="0" borderId="0" xfId="94" applyFont="1" applyAlignment="1">
      <alignment horizontal="left"/>
    </xf>
    <xf numFmtId="0" fontId="5" fillId="0" borderId="0" xfId="94" applyFont="1"/>
    <xf numFmtId="0" fontId="7" fillId="0" borderId="0" xfId="0" applyFont="1"/>
    <xf numFmtId="44" fontId="9" fillId="0" borderId="0" xfId="28" applyFont="1" applyFill="1" applyBorder="1" applyProtection="1"/>
    <xf numFmtId="0" fontId="5" fillId="0" borderId="2" xfId="94" applyFont="1" applyBorder="1" applyAlignment="1">
      <alignment horizontal="right"/>
    </xf>
    <xf numFmtId="44" fontId="7" fillId="36" borderId="26" xfId="28" applyFont="1" applyFill="1" applyBorder="1" applyProtection="1"/>
    <xf numFmtId="0" fontId="7" fillId="0" borderId="24" xfId="0" applyFont="1" applyBorder="1"/>
    <xf numFmtId="0" fontId="5" fillId="0" borderId="24" xfId="94" applyFont="1" applyBorder="1"/>
    <xf numFmtId="44" fontId="7" fillId="0" borderId="24" xfId="28" applyFont="1" applyFill="1" applyBorder="1" applyProtection="1"/>
    <xf numFmtId="0" fontId="5" fillId="0" borderId="2" xfId="94" applyFont="1" applyBorder="1"/>
    <xf numFmtId="0" fontId="5" fillId="0" borderId="1" xfId="95" applyFont="1" applyBorder="1"/>
    <xf numFmtId="0" fontId="5" fillId="0" borderId="1" xfId="95" applyFont="1" applyBorder="1" applyAlignment="1">
      <alignment horizontal="right"/>
    </xf>
    <xf numFmtId="0" fontId="5" fillId="0" borderId="12" xfId="95" applyFont="1" applyBorder="1"/>
    <xf numFmtId="0" fontId="5" fillId="0" borderId="2" xfId="95" applyFont="1" applyBorder="1"/>
    <xf numFmtId="0" fontId="7" fillId="0" borderId="1" xfId="0" applyFont="1" applyBorder="1"/>
    <xf numFmtId="0" fontId="5" fillId="0" borderId="1" xfId="0" applyFont="1" applyBorder="1"/>
    <xf numFmtId="44" fontId="7" fillId="0" borderId="1" xfId="28" applyFont="1" applyFill="1" applyBorder="1" applyProtection="1"/>
    <xf numFmtId="9" fontId="7" fillId="0" borderId="1" xfId="98" applyFont="1" applyFill="1" applyBorder="1" applyProtection="1"/>
    <xf numFmtId="44" fontId="7" fillId="36" borderId="25" xfId="0" applyNumberFormat="1" applyFont="1" applyFill="1" applyBorder="1"/>
    <xf numFmtId="44" fontId="7" fillId="0" borderId="12" xfId="0" applyNumberFormat="1" applyFont="1" applyBorder="1"/>
    <xf numFmtId="0" fontId="5" fillId="0" borderId="12" xfId="94" quotePrefix="1" applyFont="1" applyBorder="1" applyAlignment="1">
      <alignment horizontal="left"/>
    </xf>
    <xf numFmtId="44" fontId="5" fillId="0" borderId="24" xfId="28" applyFont="1" applyFill="1" applyBorder="1" applyProtection="1"/>
    <xf numFmtId="9" fontId="5" fillId="0" borderId="24" xfId="98" applyFont="1" applyFill="1" applyBorder="1" applyProtection="1"/>
    <xf numFmtId="0" fontId="5" fillId="0" borderId="1" xfId="0" applyFont="1" applyBorder="1" applyAlignment="1">
      <alignment horizontal="right"/>
    </xf>
    <xf numFmtId="0" fontId="5" fillId="0" borderId="2" xfId="0" applyFont="1" applyBorder="1"/>
    <xf numFmtId="0" fontId="5" fillId="0" borderId="2" xfId="0" applyFont="1" applyBorder="1" applyAlignment="1">
      <alignment horizontal="right"/>
    </xf>
    <xf numFmtId="0" fontId="12" fillId="0" borderId="11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10" xfId="0" applyFont="1" applyBorder="1"/>
    <xf numFmtId="0" fontId="0" fillId="0" borderId="10" xfId="0" applyBorder="1"/>
    <xf numFmtId="0" fontId="38" fillId="0" borderId="1" xfId="0" applyFont="1" applyBorder="1" applyAlignment="1">
      <alignment vertical="center" wrapText="1"/>
    </xf>
    <xf numFmtId="0" fontId="35" fillId="33" borderId="1" xfId="0" applyFont="1" applyFill="1" applyBorder="1" applyAlignment="1">
      <alignment horizontal="center" vertical="center"/>
    </xf>
    <xf numFmtId="0" fontId="6" fillId="33" borderId="13" xfId="0" applyFont="1" applyFill="1" applyBorder="1"/>
    <xf numFmtId="0" fontId="4" fillId="33" borderId="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33" borderId="8" xfId="0" applyFont="1" applyFill="1" applyBorder="1" applyAlignment="1">
      <alignment horizontal="center"/>
    </xf>
    <xf numFmtId="0" fontId="0" fillId="34" borderId="1" xfId="0" applyFill="1" applyBorder="1" applyProtection="1">
      <protection locked="0"/>
    </xf>
    <xf numFmtId="0" fontId="6" fillId="34" borderId="1" xfId="0" applyFont="1" applyFill="1" applyBorder="1" applyProtection="1">
      <protection locked="0"/>
    </xf>
    <xf numFmtId="0" fontId="5" fillId="0" borderId="1" xfId="94" quotePrefix="1" applyFont="1" applyBorder="1" applyAlignment="1">
      <alignment horizontal="left"/>
    </xf>
    <xf numFmtId="0" fontId="36" fillId="0" borderId="1" xfId="0" applyFont="1" applyBorder="1" applyAlignment="1">
      <alignment horizontal="left" vertical="center" wrapText="1"/>
    </xf>
    <xf numFmtId="0" fontId="5" fillId="34" borderId="1" xfId="0" applyFont="1" applyFill="1" applyBorder="1"/>
    <xf numFmtId="0" fontId="5" fillId="34" borderId="2" xfId="0" applyFont="1" applyFill="1" applyBorder="1"/>
    <xf numFmtId="44" fontId="7" fillId="36" borderId="1" xfId="0" applyNumberFormat="1" applyFont="1" applyFill="1" applyBorder="1"/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top" wrapText="1"/>
    </xf>
    <xf numFmtId="0" fontId="33" fillId="35" borderId="25" xfId="0" applyFont="1" applyFill="1" applyBorder="1" applyAlignment="1">
      <alignment horizontal="center"/>
    </xf>
    <xf numFmtId="0" fontId="33" fillId="35" borderId="13" xfId="0" applyFont="1" applyFill="1" applyBorder="1" applyAlignment="1">
      <alignment horizontal="center"/>
    </xf>
    <xf numFmtId="0" fontId="4" fillId="33" borderId="23" xfId="0" applyFont="1" applyFill="1" applyBorder="1" applyAlignment="1">
      <alignment horizontal="center" vertical="center" wrapText="1"/>
    </xf>
    <xf numFmtId="0" fontId="4" fillId="33" borderId="9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33" fillId="35" borderId="26" xfId="0" applyFont="1" applyFill="1" applyBorder="1" applyAlignment="1">
      <alignment horizontal="center"/>
    </xf>
    <xf numFmtId="0" fontId="33" fillId="35" borderId="32" xfId="0" applyFont="1" applyFill="1" applyBorder="1" applyAlignment="1">
      <alignment horizontal="center"/>
    </xf>
    <xf numFmtId="0" fontId="32" fillId="37" borderId="12" xfId="0" applyFont="1" applyFill="1" applyBorder="1" applyAlignment="1">
      <alignment horizontal="center" vertical="center"/>
    </xf>
    <xf numFmtId="0" fontId="32" fillId="37" borderId="13" xfId="0" applyFont="1" applyFill="1" applyBorder="1" applyAlignment="1">
      <alignment horizontal="center" vertical="center"/>
    </xf>
    <xf numFmtId="0" fontId="32" fillId="37" borderId="12" xfId="0" applyFont="1" applyFill="1" applyBorder="1" applyAlignment="1">
      <alignment horizontal="center" vertical="center" wrapText="1"/>
    </xf>
    <xf numFmtId="0" fontId="32" fillId="37" borderId="13" xfId="0" applyFont="1" applyFill="1" applyBorder="1" applyAlignment="1">
      <alignment horizontal="center" vertical="center" wrapText="1"/>
    </xf>
    <xf numFmtId="0" fontId="4" fillId="33" borderId="4" xfId="0" applyFont="1" applyFill="1" applyBorder="1" applyAlignment="1">
      <alignment horizontal="center" vertical="center"/>
    </xf>
    <xf numFmtId="0" fontId="4" fillId="33" borderId="7" xfId="0" applyFont="1" applyFill="1" applyBorder="1" applyAlignment="1">
      <alignment horizontal="center" vertical="center"/>
    </xf>
    <xf numFmtId="0" fontId="4" fillId="33" borderId="4" xfId="0" applyFont="1" applyFill="1" applyBorder="1" applyAlignment="1">
      <alignment horizontal="center" vertical="center" wrapText="1"/>
    </xf>
    <xf numFmtId="0" fontId="4" fillId="33" borderId="7" xfId="0" applyFont="1" applyFill="1" applyBorder="1" applyAlignment="1">
      <alignment horizontal="center" vertical="center" wrapText="1"/>
    </xf>
    <xf numFmtId="0" fontId="31" fillId="33" borderId="4" xfId="0" applyFont="1" applyFill="1" applyBorder="1" applyAlignment="1">
      <alignment horizontal="center" vertical="center" wrapText="1"/>
    </xf>
    <xf numFmtId="0" fontId="31" fillId="33" borderId="7" xfId="0" applyFont="1" applyFill="1" applyBorder="1" applyAlignment="1">
      <alignment horizontal="center" vertical="center" wrapText="1"/>
    </xf>
    <xf numFmtId="0" fontId="32" fillId="37" borderId="30" xfId="0" applyFont="1" applyFill="1" applyBorder="1" applyAlignment="1">
      <alignment horizontal="center" vertical="center"/>
    </xf>
    <xf numFmtId="0" fontId="32" fillId="37" borderId="31" xfId="0" applyFont="1" applyFill="1" applyBorder="1" applyAlignment="1">
      <alignment horizontal="center" vertical="center"/>
    </xf>
    <xf numFmtId="0" fontId="31" fillId="33" borderId="28" xfId="0" applyFont="1" applyFill="1" applyBorder="1" applyAlignment="1">
      <alignment horizontal="center" vertical="center" wrapText="1"/>
    </xf>
    <xf numFmtId="0" fontId="31" fillId="33" borderId="27" xfId="0" applyFont="1" applyFill="1" applyBorder="1" applyAlignment="1">
      <alignment horizontal="center" vertical="center" wrapText="1"/>
    </xf>
    <xf numFmtId="0" fontId="31" fillId="33" borderId="4" xfId="0" applyFont="1" applyFill="1" applyBorder="1" applyAlignment="1">
      <alignment horizontal="center" vertical="center"/>
    </xf>
    <xf numFmtId="0" fontId="31" fillId="33" borderId="7" xfId="0" applyFont="1" applyFill="1" applyBorder="1" applyAlignment="1">
      <alignment horizontal="center" vertical="center"/>
    </xf>
    <xf numFmtId="0" fontId="4" fillId="33" borderId="3" xfId="0" applyFont="1" applyFill="1" applyBorder="1" applyAlignment="1">
      <alignment horizontal="center" vertical="center"/>
    </xf>
    <xf numFmtId="0" fontId="4" fillId="33" borderId="6" xfId="0" applyFont="1" applyFill="1" applyBorder="1" applyAlignment="1">
      <alignment horizontal="center" vertical="center"/>
    </xf>
  </cellXfs>
  <cellStyles count="125">
    <cellStyle name="20% - Accent1 2" xfId="1" xr:uid="{00000000-0005-0000-0000-000000000000}"/>
    <cellStyle name="20% - Accent1 2 2" xfId="102" xr:uid="{FA502CF5-4B06-439E-80CB-16244A7AF23D}"/>
    <cellStyle name="20% - Accent2 2" xfId="2" xr:uid="{00000000-0005-0000-0000-000001000000}"/>
    <cellStyle name="20% - Accent2 2 2" xfId="103" xr:uid="{E6572C0E-8331-42FB-9723-842B43C82A4F}"/>
    <cellStyle name="20% - Accent3 2" xfId="3" xr:uid="{00000000-0005-0000-0000-000002000000}"/>
    <cellStyle name="20% - Accent3 2 2" xfId="104" xr:uid="{6B7A3015-443C-4283-AF72-DA357CC66876}"/>
    <cellStyle name="20% - Accent4 2" xfId="4" xr:uid="{00000000-0005-0000-0000-000003000000}"/>
    <cellStyle name="20% - Accent4 2 2" xfId="105" xr:uid="{F2379F2F-A710-45B2-960E-8A269D380BF4}"/>
    <cellStyle name="20% - Accent5 2" xfId="5" xr:uid="{00000000-0005-0000-0000-000004000000}"/>
    <cellStyle name="20% - Accent5 2 2" xfId="106" xr:uid="{85EE5785-DE8A-46E7-BFB2-AC7AFED980A7}"/>
    <cellStyle name="20% - Accent6 2" xfId="6" xr:uid="{00000000-0005-0000-0000-000005000000}"/>
    <cellStyle name="20% - Accent6 2 2" xfId="107" xr:uid="{0C915351-EE8F-41CF-8563-01C3CF84B62D}"/>
    <cellStyle name="40% - Accent1 2" xfId="7" xr:uid="{00000000-0005-0000-0000-000006000000}"/>
    <cellStyle name="40% - Accent1 2 2" xfId="108" xr:uid="{AEAF496D-8B84-455B-B74D-245A8BC1750E}"/>
    <cellStyle name="40% - Accent2 2" xfId="8" xr:uid="{00000000-0005-0000-0000-000007000000}"/>
    <cellStyle name="40% - Accent2 2 2" xfId="109" xr:uid="{C04B63B7-0638-4E5E-AC8C-9AFA8922A630}"/>
    <cellStyle name="40% - Accent3 2" xfId="9" xr:uid="{00000000-0005-0000-0000-000008000000}"/>
    <cellStyle name="40% - Accent3 2 2" xfId="110" xr:uid="{92D13AC8-A869-44FF-A7EA-01689DC5E856}"/>
    <cellStyle name="40% - Accent4 2" xfId="10" xr:uid="{00000000-0005-0000-0000-000009000000}"/>
    <cellStyle name="40% - Accent4 2 2" xfId="111" xr:uid="{452A1405-16E6-4B60-A067-9FF476EC02FF}"/>
    <cellStyle name="40% - Accent5 2" xfId="11" xr:uid="{00000000-0005-0000-0000-00000A000000}"/>
    <cellStyle name="40% - Accent5 2 2" xfId="112" xr:uid="{A9FB8E67-CCAF-4863-AFF0-1D6AFDAB4BA7}"/>
    <cellStyle name="40% - Accent6 2" xfId="12" xr:uid="{00000000-0005-0000-0000-00000B000000}"/>
    <cellStyle name="40% - Accent6 2 2" xfId="113" xr:uid="{18BA6BB5-118D-48D1-96D6-E1EF08CF8604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119" xr:uid="{627F32C3-B35F-4B16-8C7D-666D8AEEBD72}"/>
    <cellStyle name="Currency" xfId="28" builtinId="4"/>
    <cellStyle name="Currency 2" xfId="29" xr:uid="{00000000-0005-0000-0000-00001C000000}"/>
    <cellStyle name="Currency 2 2" xfId="114" xr:uid="{675E22F8-F57D-477B-B3BB-2F4988DAEF69}"/>
    <cellStyle name="Currency 3" xfId="120" xr:uid="{9DE120DE-1ACF-4739-8D26-A8276E69EBA2}"/>
    <cellStyle name="Explanatory Text 2" xfId="30" xr:uid="{00000000-0005-0000-0000-00001D000000}"/>
    <cellStyle name="Good 2" xfId="31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Linked Cell 2" xfId="37" xr:uid="{00000000-0005-0000-0000-000024000000}"/>
    <cellStyle name="Neutral 2" xfId="38" xr:uid="{00000000-0005-0000-0000-000025000000}"/>
    <cellStyle name="Normal" xfId="0" builtinId="0"/>
    <cellStyle name="Normal 10" xfId="118" xr:uid="{3204E1C8-C413-428E-997C-7842EEB7FC81}"/>
    <cellStyle name="Normal 11" xfId="122" xr:uid="{E4A3C309-8EB2-45F7-81CF-EBA155C5A9D0}"/>
    <cellStyle name="Normal 2" xfId="39" xr:uid="{00000000-0005-0000-0000-000027000000}"/>
    <cellStyle name="Normal 2 10" xfId="40" xr:uid="{00000000-0005-0000-0000-000028000000}"/>
    <cellStyle name="Normal 2 11" xfId="41" xr:uid="{00000000-0005-0000-0000-000029000000}"/>
    <cellStyle name="Normal 2 12" xfId="42" xr:uid="{00000000-0005-0000-0000-00002A000000}"/>
    <cellStyle name="Normal 2 13" xfId="43" xr:uid="{00000000-0005-0000-0000-00002B000000}"/>
    <cellStyle name="Normal 2 14" xfId="44" xr:uid="{00000000-0005-0000-0000-00002C000000}"/>
    <cellStyle name="Normal 2 15" xfId="45" xr:uid="{00000000-0005-0000-0000-00002D000000}"/>
    <cellStyle name="Normal 2 16" xfId="46" xr:uid="{00000000-0005-0000-0000-00002E000000}"/>
    <cellStyle name="Normal 2 17" xfId="47" xr:uid="{00000000-0005-0000-0000-00002F000000}"/>
    <cellStyle name="Normal 2 18" xfId="48" xr:uid="{00000000-0005-0000-0000-000030000000}"/>
    <cellStyle name="Normal 2 19" xfId="49" xr:uid="{00000000-0005-0000-0000-000031000000}"/>
    <cellStyle name="Normal 2 2" xfId="50" xr:uid="{00000000-0005-0000-0000-000032000000}"/>
    <cellStyle name="Normal 2 20" xfId="51" xr:uid="{00000000-0005-0000-0000-000033000000}"/>
    <cellStyle name="Normal 2 21" xfId="52" xr:uid="{00000000-0005-0000-0000-000034000000}"/>
    <cellStyle name="Normal 2 22" xfId="53" xr:uid="{00000000-0005-0000-0000-000035000000}"/>
    <cellStyle name="Normal 2 23" xfId="54" xr:uid="{00000000-0005-0000-0000-000036000000}"/>
    <cellStyle name="Normal 2 24" xfId="55" xr:uid="{00000000-0005-0000-0000-000037000000}"/>
    <cellStyle name="Normal 2 25" xfId="56" xr:uid="{00000000-0005-0000-0000-000038000000}"/>
    <cellStyle name="Normal 2 26" xfId="57" xr:uid="{00000000-0005-0000-0000-000039000000}"/>
    <cellStyle name="Normal 2 28" xfId="58" xr:uid="{00000000-0005-0000-0000-00003A000000}"/>
    <cellStyle name="Normal 2 29" xfId="59" xr:uid="{00000000-0005-0000-0000-00003B000000}"/>
    <cellStyle name="Normal 2 3" xfId="60" xr:uid="{00000000-0005-0000-0000-00003C000000}"/>
    <cellStyle name="Normal 2 30" xfId="61" xr:uid="{00000000-0005-0000-0000-00003D000000}"/>
    <cellStyle name="Normal 2 31" xfId="62" xr:uid="{00000000-0005-0000-0000-00003E000000}"/>
    <cellStyle name="Normal 2 32" xfId="63" xr:uid="{00000000-0005-0000-0000-00003F000000}"/>
    <cellStyle name="Normal 2 33" xfId="64" xr:uid="{00000000-0005-0000-0000-000040000000}"/>
    <cellStyle name="Normal 2 34" xfId="65" xr:uid="{00000000-0005-0000-0000-000041000000}"/>
    <cellStyle name="Normal 2 35" xfId="66" xr:uid="{00000000-0005-0000-0000-000042000000}"/>
    <cellStyle name="Normal 2 36" xfId="67" xr:uid="{00000000-0005-0000-0000-000043000000}"/>
    <cellStyle name="Normal 2 37" xfId="68" xr:uid="{00000000-0005-0000-0000-000044000000}"/>
    <cellStyle name="Normal 2 4" xfId="69" xr:uid="{00000000-0005-0000-0000-000045000000}"/>
    <cellStyle name="Normal 2 6" xfId="70" xr:uid="{00000000-0005-0000-0000-000046000000}"/>
    <cellStyle name="Normal 2 7" xfId="71" xr:uid="{00000000-0005-0000-0000-000047000000}"/>
    <cellStyle name="Normal 2 8" xfId="72" xr:uid="{00000000-0005-0000-0000-000048000000}"/>
    <cellStyle name="Normal 2 9" xfId="73" xr:uid="{00000000-0005-0000-0000-000049000000}"/>
    <cellStyle name="Normal 3" xfId="74" xr:uid="{00000000-0005-0000-0000-00004A000000}"/>
    <cellStyle name="Normal 3 2" xfId="75" xr:uid="{00000000-0005-0000-0000-00004B000000}"/>
    <cellStyle name="Normal 3 3" xfId="76" xr:uid="{00000000-0005-0000-0000-00004C000000}"/>
    <cellStyle name="Normal 3 4" xfId="77" xr:uid="{00000000-0005-0000-0000-00004D000000}"/>
    <cellStyle name="Normal 4" xfId="78" xr:uid="{00000000-0005-0000-0000-00004E000000}"/>
    <cellStyle name="Normal 4 2" xfId="79" xr:uid="{00000000-0005-0000-0000-00004F000000}"/>
    <cellStyle name="Normal 4 3" xfId="80" xr:uid="{00000000-0005-0000-0000-000050000000}"/>
    <cellStyle name="Normal 4 4" xfId="81" xr:uid="{00000000-0005-0000-0000-000051000000}"/>
    <cellStyle name="Normal 5" xfId="82" xr:uid="{00000000-0005-0000-0000-000052000000}"/>
    <cellStyle name="Normal 5 2" xfId="83" xr:uid="{00000000-0005-0000-0000-000053000000}"/>
    <cellStyle name="Normal 5 3" xfId="84" xr:uid="{00000000-0005-0000-0000-000054000000}"/>
    <cellStyle name="Normal 5 4" xfId="85" xr:uid="{00000000-0005-0000-0000-000055000000}"/>
    <cellStyle name="Normal 6" xfId="86" xr:uid="{00000000-0005-0000-0000-000056000000}"/>
    <cellStyle name="Normal 6 2" xfId="87" xr:uid="{00000000-0005-0000-0000-000057000000}"/>
    <cellStyle name="Normal 6 3" xfId="88" xr:uid="{00000000-0005-0000-0000-000058000000}"/>
    <cellStyle name="Normal 6 4" xfId="89" xr:uid="{00000000-0005-0000-0000-000059000000}"/>
    <cellStyle name="Normal 7" xfId="90" xr:uid="{00000000-0005-0000-0000-00005A000000}"/>
    <cellStyle name="Normal 7 2" xfId="91" xr:uid="{00000000-0005-0000-0000-00005B000000}"/>
    <cellStyle name="Normal 7 3" xfId="92" xr:uid="{00000000-0005-0000-0000-00005C000000}"/>
    <cellStyle name="Normal 7 4" xfId="93" xr:uid="{00000000-0005-0000-0000-00005D000000}"/>
    <cellStyle name="Normal 8" xfId="94" xr:uid="{00000000-0005-0000-0000-00005E000000}"/>
    <cellStyle name="Normal 8 2" xfId="115" xr:uid="{A3CDEA21-C8E9-400C-9DB5-084C895F0972}"/>
    <cellStyle name="Normal 8 3" xfId="123" xr:uid="{106B3452-982D-4CC3-B7BD-4B5793565435}"/>
    <cellStyle name="Normal 9" xfId="95" xr:uid="{00000000-0005-0000-0000-00005F000000}"/>
    <cellStyle name="Normal 9 2" xfId="116" xr:uid="{F21FB9C9-29B4-4C81-BB5A-78747FCF26AB}"/>
    <cellStyle name="Normal 9 3" xfId="124" xr:uid="{22C53F08-8F5B-484D-87A1-4DD29CD11C2D}"/>
    <cellStyle name="Note 2" xfId="96" xr:uid="{00000000-0005-0000-0000-000060000000}"/>
    <cellStyle name="Note 2 2" xfId="117" xr:uid="{5CDB0792-4CED-4762-B3B5-33440C16DE6B}"/>
    <cellStyle name="Output 2" xfId="97" xr:uid="{00000000-0005-0000-0000-000061000000}"/>
    <cellStyle name="Percent" xfId="98" builtinId="5"/>
    <cellStyle name="Percent 2" xfId="121" xr:uid="{DCF6A7F9-F6AD-4D32-A2ED-72C87E78F21D}"/>
    <cellStyle name="Title" xfId="99" builtinId="15" customBuiltin="1"/>
    <cellStyle name="Total 2" xfId="100" xr:uid="{00000000-0005-0000-0000-000064000000}"/>
    <cellStyle name="Warning Text 2" xfId="101" xr:uid="{00000000-0005-0000-0000-000065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388620</xdr:colOff>
      <xdr:row>104</xdr:row>
      <xdr:rowOff>0</xdr:rowOff>
    </xdr:from>
    <xdr:to>
      <xdr:col>0</xdr:col>
      <xdr:colOff>476250</xdr:colOff>
      <xdr:row>105</xdr:row>
      <xdr:rowOff>22859</xdr:rowOff>
    </xdr:to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2933700" y="221978220"/>
          <a:ext cx="83820" cy="213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showGridLines="0" tabSelected="1" zoomScale="130" zoomScaleNormal="130" workbookViewId="0"/>
  </sheetViews>
  <sheetFormatPr defaultRowHeight="13.2" x14ac:dyDescent="0.25"/>
  <cols>
    <col min="1" max="1" width="3.33203125" customWidth="1"/>
  </cols>
  <sheetData>
    <row r="1" spans="1:8" ht="18.75" customHeight="1" x14ac:dyDescent="0.25">
      <c r="C1" s="79" t="s">
        <v>32</v>
      </c>
      <c r="D1" s="79"/>
      <c r="E1" s="79"/>
      <c r="F1" s="79"/>
      <c r="G1" s="79"/>
      <c r="H1" s="79"/>
    </row>
    <row r="2" spans="1:8" x14ac:dyDescent="0.25">
      <c r="C2" s="7"/>
      <c r="D2" s="7"/>
      <c r="E2" s="7"/>
    </row>
    <row r="3" spans="1:8" ht="15" customHeight="1" x14ac:dyDescent="0.3">
      <c r="B3" s="8" t="s">
        <v>29</v>
      </c>
    </row>
    <row r="4" spans="1:8" ht="18" customHeight="1" x14ac:dyDescent="0.3">
      <c r="B4" s="8" t="s">
        <v>18</v>
      </c>
    </row>
    <row r="5" spans="1:8" ht="12.75" customHeight="1" x14ac:dyDescent="0.25">
      <c r="B5" s="6"/>
    </row>
    <row r="6" spans="1:8" x14ac:dyDescent="0.25">
      <c r="A6">
        <v>1</v>
      </c>
      <c r="B6" s="6" t="s">
        <v>27</v>
      </c>
    </row>
    <row r="7" spans="1:8" x14ac:dyDescent="0.25">
      <c r="B7" s="6" t="s">
        <v>28</v>
      </c>
    </row>
    <row r="8" spans="1:8" x14ac:dyDescent="0.25">
      <c r="B8" s="6" t="s">
        <v>20</v>
      </c>
    </row>
    <row r="10" spans="1:8" x14ac:dyDescent="0.25">
      <c r="A10">
        <v>2</v>
      </c>
      <c r="B10" s="6" t="s">
        <v>138</v>
      </c>
    </row>
    <row r="11" spans="1:8" x14ac:dyDescent="0.25">
      <c r="B11" s="6" t="s">
        <v>135</v>
      </c>
    </row>
    <row r="12" spans="1:8" x14ac:dyDescent="0.25">
      <c r="B12" s="6" t="s">
        <v>136</v>
      </c>
    </row>
    <row r="13" spans="1:8" x14ac:dyDescent="0.25">
      <c r="B13" s="6" t="s">
        <v>137</v>
      </c>
    </row>
    <row r="14" spans="1:8" x14ac:dyDescent="0.25">
      <c r="B14" s="6" t="s">
        <v>134</v>
      </c>
    </row>
    <row r="15" spans="1:8" x14ac:dyDescent="0.25">
      <c r="B15" s="6" t="s">
        <v>21</v>
      </c>
    </row>
    <row r="16" spans="1:8" x14ac:dyDescent="0.25">
      <c r="B16" s="6"/>
    </row>
    <row r="17" spans="1:13" x14ac:dyDescent="0.25">
      <c r="A17">
        <v>3</v>
      </c>
      <c r="B17" s="6" t="s">
        <v>13</v>
      </c>
    </row>
    <row r="18" spans="1:13" x14ac:dyDescent="0.25">
      <c r="B18" s="6" t="s">
        <v>14</v>
      </c>
    </row>
    <row r="20" spans="1:13" ht="15.75" customHeight="1" x14ac:dyDescent="0.25"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1:13" x14ac:dyDescent="0.25"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3" x14ac:dyDescent="0.25"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</row>
  </sheetData>
  <mergeCells count="2">
    <mergeCell ref="C1:H1"/>
    <mergeCell ref="B20:M2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135"/>
  <sheetViews>
    <sheetView zoomScale="130" zoomScaleNormal="130" workbookViewId="0">
      <pane ySplit="3" topLeftCell="A4" activePane="bottomLeft" state="frozen"/>
      <selection pane="bottomLeft" activeCell="B5" sqref="B5"/>
    </sheetView>
  </sheetViews>
  <sheetFormatPr defaultRowHeight="13.2" x14ac:dyDescent="0.25"/>
  <cols>
    <col min="1" max="1" width="136.6640625" customWidth="1"/>
    <col min="2" max="2" width="10.6640625" style="37" bestFit="1" customWidth="1"/>
  </cols>
  <sheetData>
    <row r="1" spans="1:2" ht="31.2" customHeight="1" thickBot="1" x14ac:dyDescent="0.3">
      <c r="A1" s="85" t="s">
        <v>33</v>
      </c>
      <c r="B1" s="86"/>
    </row>
    <row r="2" spans="1:2" s="70" customFormat="1" ht="42" customHeight="1" thickTop="1" x14ac:dyDescent="0.25">
      <c r="A2" s="69" t="s">
        <v>0</v>
      </c>
      <c r="B2" s="83" t="s">
        <v>17</v>
      </c>
    </row>
    <row r="3" spans="1:2" s="70" customFormat="1" ht="14.4" thickBot="1" x14ac:dyDescent="0.3">
      <c r="A3" s="71"/>
      <c r="B3" s="84"/>
    </row>
    <row r="4" spans="1:2" ht="25.2" x14ac:dyDescent="0.6">
      <c r="A4" s="87" t="s">
        <v>34</v>
      </c>
      <c r="B4" s="88"/>
    </row>
    <row r="5" spans="1:2" ht="16.2" x14ac:dyDescent="0.4">
      <c r="A5" s="68" t="s">
        <v>35</v>
      </c>
      <c r="B5" s="73"/>
    </row>
    <row r="6" spans="1:2" ht="16.2" x14ac:dyDescent="0.4">
      <c r="A6" s="68" t="s">
        <v>36</v>
      </c>
      <c r="B6" s="73"/>
    </row>
    <row r="7" spans="1:2" ht="16.2" x14ac:dyDescent="0.4">
      <c r="A7" s="68" t="s">
        <v>37</v>
      </c>
      <c r="B7" s="73"/>
    </row>
    <row r="8" spans="1:2" ht="16.2" x14ac:dyDescent="0.4">
      <c r="A8" s="68" t="s">
        <v>38</v>
      </c>
      <c r="B8" s="73"/>
    </row>
    <row r="9" spans="1:2" ht="16.2" x14ac:dyDescent="0.4">
      <c r="A9" s="68" t="s">
        <v>39</v>
      </c>
      <c r="B9" s="73"/>
    </row>
    <row r="10" spans="1:2" ht="16.2" x14ac:dyDescent="0.4">
      <c r="A10" s="68" t="s">
        <v>40</v>
      </c>
      <c r="B10" s="73"/>
    </row>
    <row r="11" spans="1:2" ht="25.2" x14ac:dyDescent="0.6">
      <c r="A11" s="81" t="s">
        <v>41</v>
      </c>
      <c r="B11" s="82"/>
    </row>
    <row r="12" spans="1:2" ht="16.2" x14ac:dyDescent="0.4">
      <c r="A12" s="68" t="s">
        <v>42</v>
      </c>
      <c r="B12" s="73"/>
    </row>
    <row r="13" spans="1:2" ht="16.2" x14ac:dyDescent="0.4">
      <c r="A13" s="68" t="s">
        <v>43</v>
      </c>
      <c r="B13" s="73"/>
    </row>
    <row r="14" spans="1:2" ht="16.2" x14ac:dyDescent="0.4">
      <c r="A14" s="68" t="s">
        <v>44</v>
      </c>
      <c r="B14" s="73"/>
    </row>
    <row r="15" spans="1:2" ht="16.2" x14ac:dyDescent="0.4">
      <c r="A15" s="68" t="s">
        <v>45</v>
      </c>
      <c r="B15" s="73"/>
    </row>
    <row r="16" spans="1:2" ht="16.2" x14ac:dyDescent="0.4">
      <c r="A16" s="68" t="s">
        <v>46</v>
      </c>
      <c r="B16" s="73"/>
    </row>
    <row r="17" spans="1:2" ht="16.2" x14ac:dyDescent="0.4">
      <c r="A17" s="68" t="s">
        <v>47</v>
      </c>
      <c r="B17" s="73"/>
    </row>
    <row r="18" spans="1:2" ht="25.2" x14ac:dyDescent="0.6">
      <c r="A18" s="81" t="s">
        <v>48</v>
      </c>
      <c r="B18" s="82"/>
    </row>
    <row r="19" spans="1:2" ht="16.2" x14ac:dyDescent="0.4">
      <c r="A19" s="68" t="s">
        <v>49</v>
      </c>
      <c r="B19" s="73"/>
    </row>
    <row r="20" spans="1:2" ht="16.2" x14ac:dyDescent="0.4">
      <c r="A20" s="68" t="s">
        <v>50</v>
      </c>
      <c r="B20" s="73"/>
    </row>
    <row r="21" spans="1:2" ht="16.2" x14ac:dyDescent="0.4">
      <c r="A21" s="68" t="s">
        <v>51</v>
      </c>
      <c r="B21" s="73"/>
    </row>
    <row r="22" spans="1:2" ht="16.2" x14ac:dyDescent="0.4">
      <c r="A22" s="68" t="s">
        <v>52</v>
      </c>
      <c r="B22" s="73"/>
    </row>
    <row r="23" spans="1:2" ht="16.2" x14ac:dyDescent="0.4">
      <c r="A23" s="68" t="s">
        <v>53</v>
      </c>
      <c r="B23" s="73"/>
    </row>
    <row r="24" spans="1:2" ht="16.2" x14ac:dyDescent="0.4">
      <c r="A24" s="68" t="s">
        <v>54</v>
      </c>
      <c r="B24" s="73"/>
    </row>
    <row r="25" spans="1:2" ht="25.2" x14ac:dyDescent="0.6">
      <c r="A25" s="81" t="s">
        <v>55</v>
      </c>
      <c r="B25" s="82"/>
    </row>
    <row r="26" spans="1:2" ht="16.2" x14ac:dyDescent="0.4">
      <c r="A26" s="68" t="s">
        <v>56</v>
      </c>
      <c r="B26" s="73"/>
    </row>
    <row r="27" spans="1:2" ht="16.2" x14ac:dyDescent="0.4">
      <c r="A27" s="68" t="s">
        <v>57</v>
      </c>
      <c r="B27" s="73"/>
    </row>
    <row r="28" spans="1:2" ht="16.2" x14ac:dyDescent="0.4">
      <c r="A28" s="68" t="s">
        <v>58</v>
      </c>
      <c r="B28" s="73"/>
    </row>
    <row r="29" spans="1:2" ht="16.2" x14ac:dyDescent="0.4">
      <c r="A29" s="68" t="s">
        <v>59</v>
      </c>
      <c r="B29" s="73"/>
    </row>
    <row r="30" spans="1:2" ht="16.2" x14ac:dyDescent="0.4">
      <c r="A30" s="68" t="s">
        <v>60</v>
      </c>
      <c r="B30" s="73"/>
    </row>
    <row r="31" spans="1:2" ht="16.2" x14ac:dyDescent="0.4">
      <c r="A31" s="68" t="s">
        <v>61</v>
      </c>
      <c r="B31" s="73"/>
    </row>
    <row r="32" spans="1:2" ht="25.2" x14ac:dyDescent="0.6">
      <c r="A32" s="81" t="s">
        <v>62</v>
      </c>
      <c r="B32" s="82"/>
    </row>
    <row r="33" spans="1:2" ht="16.2" x14ac:dyDescent="0.4">
      <c r="A33" s="68" t="s">
        <v>63</v>
      </c>
      <c r="B33" s="73"/>
    </row>
    <row r="34" spans="1:2" ht="16.2" x14ac:dyDescent="0.4">
      <c r="A34" s="68" t="s">
        <v>64</v>
      </c>
      <c r="B34" s="73"/>
    </row>
    <row r="35" spans="1:2" ht="16.2" x14ac:dyDescent="0.4">
      <c r="A35" s="68" t="s">
        <v>65</v>
      </c>
      <c r="B35" s="73"/>
    </row>
    <row r="36" spans="1:2" ht="16.2" x14ac:dyDescent="0.4">
      <c r="A36" s="68" t="s">
        <v>66</v>
      </c>
      <c r="B36" s="73"/>
    </row>
    <row r="37" spans="1:2" ht="16.2" x14ac:dyDescent="0.4">
      <c r="A37" s="68" t="s">
        <v>67</v>
      </c>
      <c r="B37" s="73"/>
    </row>
    <row r="38" spans="1:2" ht="16.2" x14ac:dyDescent="0.4">
      <c r="A38" s="68" t="s">
        <v>68</v>
      </c>
      <c r="B38" s="73"/>
    </row>
    <row r="39" spans="1:2" ht="25.2" x14ac:dyDescent="0.6">
      <c r="A39" s="81" t="s">
        <v>69</v>
      </c>
      <c r="B39" s="82"/>
    </row>
    <row r="40" spans="1:2" ht="16.2" x14ac:dyDescent="0.4">
      <c r="A40" s="68" t="s">
        <v>70</v>
      </c>
      <c r="B40" s="73"/>
    </row>
    <row r="41" spans="1:2" ht="16.2" x14ac:dyDescent="0.4">
      <c r="A41" s="68" t="s">
        <v>71</v>
      </c>
      <c r="B41" s="73"/>
    </row>
    <row r="42" spans="1:2" ht="16.2" x14ac:dyDescent="0.4">
      <c r="A42" s="68" t="s">
        <v>72</v>
      </c>
      <c r="B42" s="73"/>
    </row>
    <row r="43" spans="1:2" ht="16.2" x14ac:dyDescent="0.4">
      <c r="A43" s="68" t="s">
        <v>73</v>
      </c>
      <c r="B43" s="73"/>
    </row>
    <row r="44" spans="1:2" ht="16.2" x14ac:dyDescent="0.4">
      <c r="A44" s="68" t="s">
        <v>74</v>
      </c>
      <c r="B44" s="73"/>
    </row>
    <row r="45" spans="1:2" ht="16.2" x14ac:dyDescent="0.4">
      <c r="A45" s="68" t="s">
        <v>75</v>
      </c>
      <c r="B45" s="73"/>
    </row>
    <row r="46" spans="1:2" ht="25.2" x14ac:dyDescent="0.6">
      <c r="A46" s="81" t="s">
        <v>76</v>
      </c>
      <c r="B46" s="82"/>
    </row>
    <row r="47" spans="1:2" ht="16.2" x14ac:dyDescent="0.4">
      <c r="A47" s="68" t="s">
        <v>77</v>
      </c>
      <c r="B47" s="73"/>
    </row>
    <row r="48" spans="1:2" ht="16.2" x14ac:dyDescent="0.4">
      <c r="A48" s="68" t="s">
        <v>78</v>
      </c>
      <c r="B48" s="73"/>
    </row>
    <row r="49" spans="1:2" ht="16.2" x14ac:dyDescent="0.4">
      <c r="A49" s="68" t="s">
        <v>79</v>
      </c>
      <c r="B49" s="73"/>
    </row>
    <row r="50" spans="1:2" ht="16.2" x14ac:dyDescent="0.4">
      <c r="A50" s="68" t="s">
        <v>80</v>
      </c>
      <c r="B50" s="73"/>
    </row>
    <row r="51" spans="1:2" ht="16.2" x14ac:dyDescent="0.4">
      <c r="A51" s="68" t="s">
        <v>81</v>
      </c>
      <c r="B51" s="73"/>
    </row>
    <row r="52" spans="1:2" ht="16.2" x14ac:dyDescent="0.4">
      <c r="A52" s="68" t="s">
        <v>82</v>
      </c>
      <c r="B52" s="73"/>
    </row>
    <row r="53" spans="1:2" ht="25.2" x14ac:dyDescent="0.6">
      <c r="A53" s="81" t="s">
        <v>83</v>
      </c>
      <c r="B53" s="82"/>
    </row>
    <row r="54" spans="1:2" ht="16.2" x14ac:dyDescent="0.4">
      <c r="A54" s="68" t="s">
        <v>84</v>
      </c>
      <c r="B54" s="73"/>
    </row>
    <row r="55" spans="1:2" ht="16.2" x14ac:dyDescent="0.4">
      <c r="A55" s="68" t="s">
        <v>85</v>
      </c>
      <c r="B55" s="73"/>
    </row>
    <row r="56" spans="1:2" ht="16.2" x14ac:dyDescent="0.4">
      <c r="A56" s="68" t="s">
        <v>86</v>
      </c>
      <c r="B56" s="73"/>
    </row>
    <row r="57" spans="1:2" ht="16.2" x14ac:dyDescent="0.4">
      <c r="A57" s="68" t="s">
        <v>87</v>
      </c>
      <c r="B57" s="73"/>
    </row>
    <row r="58" spans="1:2" ht="16.2" x14ac:dyDescent="0.4">
      <c r="A58" s="68" t="s">
        <v>88</v>
      </c>
      <c r="B58" s="73"/>
    </row>
    <row r="59" spans="1:2" ht="16.2" x14ac:dyDescent="0.4">
      <c r="A59" s="68" t="s">
        <v>89</v>
      </c>
      <c r="B59" s="73"/>
    </row>
    <row r="60" spans="1:2" ht="25.2" x14ac:dyDescent="0.6">
      <c r="A60" s="81" t="s">
        <v>90</v>
      </c>
      <c r="B60" s="82"/>
    </row>
    <row r="61" spans="1:2" ht="16.2" x14ac:dyDescent="0.4">
      <c r="A61" s="68" t="s">
        <v>91</v>
      </c>
      <c r="B61" s="73"/>
    </row>
    <row r="62" spans="1:2" ht="14.4" customHeight="1" x14ac:dyDescent="0.4">
      <c r="A62" s="68" t="s">
        <v>92</v>
      </c>
      <c r="B62" s="73"/>
    </row>
    <row r="63" spans="1:2" ht="16.2" x14ac:dyDescent="0.4">
      <c r="A63" s="68" t="s">
        <v>93</v>
      </c>
      <c r="B63" s="73"/>
    </row>
    <row r="64" spans="1:2" ht="16.2" x14ac:dyDescent="0.4">
      <c r="A64" s="68" t="s">
        <v>94</v>
      </c>
      <c r="B64" s="73"/>
    </row>
    <row r="65" spans="1:2" ht="16.2" x14ac:dyDescent="0.4">
      <c r="A65" s="68" t="s">
        <v>95</v>
      </c>
      <c r="B65" s="73"/>
    </row>
    <row r="66" spans="1:2" ht="16.2" x14ac:dyDescent="0.4">
      <c r="A66" s="68" t="s">
        <v>96</v>
      </c>
      <c r="B66" s="73"/>
    </row>
    <row r="67" spans="1:2" ht="25.2" x14ac:dyDescent="0.6">
      <c r="A67" s="81" t="s">
        <v>127</v>
      </c>
      <c r="B67" s="82"/>
    </row>
    <row r="68" spans="1:2" ht="16.2" x14ac:dyDescent="0.4">
      <c r="A68" s="68" t="s">
        <v>128</v>
      </c>
      <c r="B68" s="73"/>
    </row>
    <row r="69" spans="1:2" ht="16.2" x14ac:dyDescent="0.4">
      <c r="A69" s="68" t="s">
        <v>129</v>
      </c>
      <c r="B69" s="73"/>
    </row>
    <row r="70" spans="1:2" ht="16.2" x14ac:dyDescent="0.4">
      <c r="A70" s="68" t="s">
        <v>130</v>
      </c>
      <c r="B70" s="73"/>
    </row>
    <row r="71" spans="1:2" ht="16.2" x14ac:dyDescent="0.4">
      <c r="A71" s="68" t="s">
        <v>133</v>
      </c>
      <c r="B71" s="73"/>
    </row>
    <row r="72" spans="1:2" ht="16.2" x14ac:dyDescent="0.4">
      <c r="A72" s="68" t="s">
        <v>131</v>
      </c>
      <c r="B72" s="73"/>
    </row>
    <row r="73" spans="1:2" ht="16.2" x14ac:dyDescent="0.4">
      <c r="A73" s="68" t="s">
        <v>132</v>
      </c>
      <c r="B73" s="73"/>
    </row>
    <row r="74" spans="1:2" ht="25.2" x14ac:dyDescent="0.6">
      <c r="A74" s="81" t="s">
        <v>97</v>
      </c>
      <c r="B74" s="82"/>
    </row>
    <row r="75" spans="1:2" ht="16.2" x14ac:dyDescent="0.4">
      <c r="A75" s="68" t="s">
        <v>98</v>
      </c>
      <c r="B75" s="73"/>
    </row>
    <row r="76" spans="1:2" ht="16.2" x14ac:dyDescent="0.4">
      <c r="A76" s="68" t="s">
        <v>99</v>
      </c>
      <c r="B76" s="73"/>
    </row>
    <row r="77" spans="1:2" ht="16.2" x14ac:dyDescent="0.4">
      <c r="A77" s="68" t="s">
        <v>100</v>
      </c>
      <c r="B77" s="73"/>
    </row>
    <row r="78" spans="1:2" ht="16.2" x14ac:dyDescent="0.4">
      <c r="A78" s="68" t="s">
        <v>101</v>
      </c>
      <c r="B78" s="73"/>
    </row>
    <row r="79" spans="1:2" ht="16.2" x14ac:dyDescent="0.4">
      <c r="A79" s="68" t="s">
        <v>102</v>
      </c>
      <c r="B79" s="73"/>
    </row>
    <row r="80" spans="1:2" ht="16.2" x14ac:dyDescent="0.4">
      <c r="A80" s="68" t="s">
        <v>103</v>
      </c>
      <c r="B80" s="73"/>
    </row>
    <row r="81" spans="1:2" ht="25.2" x14ac:dyDescent="0.6">
      <c r="A81" s="81" t="s">
        <v>104</v>
      </c>
      <c r="B81" s="82"/>
    </row>
    <row r="82" spans="1:2" ht="16.2" x14ac:dyDescent="0.4">
      <c r="A82" s="68" t="s">
        <v>105</v>
      </c>
      <c r="B82" s="73"/>
    </row>
    <row r="83" spans="1:2" ht="16.2" x14ac:dyDescent="0.4">
      <c r="A83" s="68" t="s">
        <v>106</v>
      </c>
      <c r="B83" s="73"/>
    </row>
    <row r="84" spans="1:2" ht="16.2" x14ac:dyDescent="0.4">
      <c r="A84" s="68" t="s">
        <v>107</v>
      </c>
      <c r="B84" s="73"/>
    </row>
    <row r="85" spans="1:2" ht="16.2" x14ac:dyDescent="0.4">
      <c r="A85" s="68" t="s">
        <v>108</v>
      </c>
      <c r="B85" s="73"/>
    </row>
    <row r="86" spans="1:2" ht="16.2" x14ac:dyDescent="0.4">
      <c r="A86" s="68" t="s">
        <v>109</v>
      </c>
      <c r="B86" s="73"/>
    </row>
    <row r="87" spans="1:2" ht="16.2" x14ac:dyDescent="0.4">
      <c r="A87" s="68" t="s">
        <v>110</v>
      </c>
      <c r="B87" s="73"/>
    </row>
    <row r="88" spans="1:2" ht="25.2" x14ac:dyDescent="0.6">
      <c r="A88" s="81" t="s">
        <v>111</v>
      </c>
      <c r="B88" s="82"/>
    </row>
    <row r="89" spans="1:2" ht="16.2" x14ac:dyDescent="0.4">
      <c r="A89" s="68" t="s">
        <v>112</v>
      </c>
      <c r="B89" s="73"/>
    </row>
    <row r="90" spans="1:2" ht="16.2" x14ac:dyDescent="0.4">
      <c r="A90" s="68" t="s">
        <v>113</v>
      </c>
      <c r="B90" s="73"/>
    </row>
    <row r="91" spans="1:2" ht="16.2" x14ac:dyDescent="0.4">
      <c r="A91" s="68" t="s">
        <v>114</v>
      </c>
      <c r="B91" s="73"/>
    </row>
    <row r="92" spans="1:2" ht="16.2" x14ac:dyDescent="0.4">
      <c r="A92" s="68" t="s">
        <v>115</v>
      </c>
      <c r="B92" s="73"/>
    </row>
    <row r="93" spans="1:2" ht="16.2" x14ac:dyDescent="0.4">
      <c r="A93" s="68" t="s">
        <v>116</v>
      </c>
      <c r="B93" s="73"/>
    </row>
    <row r="94" spans="1:2" ht="16.2" x14ac:dyDescent="0.4">
      <c r="A94" s="68" t="s">
        <v>117</v>
      </c>
      <c r="B94" s="73"/>
    </row>
    <row r="95" spans="1:2" ht="25.2" x14ac:dyDescent="0.6">
      <c r="A95" s="81" t="s">
        <v>120</v>
      </c>
      <c r="B95" s="82"/>
    </row>
    <row r="96" spans="1:2" ht="16.2" x14ac:dyDescent="0.4">
      <c r="A96" s="68" t="s">
        <v>121</v>
      </c>
      <c r="B96" s="73"/>
    </row>
    <row r="97" spans="1:2" ht="16.2" x14ac:dyDescent="0.4">
      <c r="A97" s="68" t="s">
        <v>122</v>
      </c>
      <c r="B97" s="73"/>
    </row>
    <row r="98" spans="1:2" ht="16.2" x14ac:dyDescent="0.4">
      <c r="A98" s="68" t="s">
        <v>123</v>
      </c>
      <c r="B98" s="73"/>
    </row>
    <row r="99" spans="1:2" ht="16.2" x14ac:dyDescent="0.4">
      <c r="A99" s="68" t="s">
        <v>124</v>
      </c>
      <c r="B99" s="73"/>
    </row>
    <row r="100" spans="1:2" ht="16.2" x14ac:dyDescent="0.4">
      <c r="A100" s="68" t="s">
        <v>125</v>
      </c>
      <c r="B100" s="73"/>
    </row>
    <row r="101" spans="1:2" ht="16.2" x14ac:dyDescent="0.4">
      <c r="A101" s="68" t="s">
        <v>126</v>
      </c>
      <c r="B101" s="73"/>
    </row>
    <row r="102" spans="1:2" ht="25.2" x14ac:dyDescent="0.6">
      <c r="A102" s="81" t="s">
        <v>118</v>
      </c>
      <c r="B102" s="82"/>
    </row>
    <row r="103" spans="1:2" ht="16.2" x14ac:dyDescent="0.4">
      <c r="A103" s="68" t="s">
        <v>1</v>
      </c>
      <c r="B103" s="73"/>
    </row>
    <row r="104" spans="1:2" ht="16.2" x14ac:dyDescent="0.4">
      <c r="A104" s="68" t="s">
        <v>12</v>
      </c>
      <c r="B104" s="73"/>
    </row>
    <row r="105" spans="1:2" ht="16.2" x14ac:dyDescent="0.4">
      <c r="A105" s="68" t="s">
        <v>11</v>
      </c>
      <c r="B105" s="73"/>
    </row>
    <row r="106" spans="1:2" ht="16.2" x14ac:dyDescent="0.4">
      <c r="A106" s="68" t="s">
        <v>10</v>
      </c>
      <c r="B106" s="73"/>
    </row>
    <row r="107" spans="1:2" ht="16.2" x14ac:dyDescent="0.4">
      <c r="A107" s="68" t="s">
        <v>9</v>
      </c>
      <c r="B107" s="73"/>
    </row>
    <row r="108" spans="1:2" ht="16.2" x14ac:dyDescent="0.4">
      <c r="A108" s="68" t="s">
        <v>8</v>
      </c>
      <c r="B108" s="73"/>
    </row>
    <row r="109" spans="1:2" ht="16.2" x14ac:dyDescent="0.4">
      <c r="A109" s="68" t="s">
        <v>7</v>
      </c>
      <c r="B109" s="73"/>
    </row>
    <row r="110" spans="1:2" ht="16.2" x14ac:dyDescent="0.4">
      <c r="A110" s="68" t="s">
        <v>6</v>
      </c>
      <c r="B110" s="73"/>
    </row>
    <row r="111" spans="1:2" ht="16.2" x14ac:dyDescent="0.4">
      <c r="A111" s="68" t="s">
        <v>5</v>
      </c>
      <c r="B111" s="73"/>
    </row>
    <row r="112" spans="1:2" ht="16.2" x14ac:dyDescent="0.4">
      <c r="A112" s="68" t="s">
        <v>4</v>
      </c>
      <c r="B112" s="73"/>
    </row>
    <row r="113" spans="1:2" ht="16.2" x14ac:dyDescent="0.4">
      <c r="A113" s="68" t="s">
        <v>119</v>
      </c>
      <c r="B113" s="73"/>
    </row>
    <row r="114" spans="1:2" ht="16.2" x14ac:dyDescent="0.4">
      <c r="A114" s="68" t="s">
        <v>3</v>
      </c>
      <c r="B114" s="73"/>
    </row>
    <row r="115" spans="1:2" ht="16.2" x14ac:dyDescent="0.4">
      <c r="A115" s="68" t="s">
        <v>2</v>
      </c>
      <c r="B115" s="73"/>
    </row>
    <row r="116" spans="1:2" ht="16.2" x14ac:dyDescent="0.4">
      <c r="A116" s="68" t="s">
        <v>139</v>
      </c>
      <c r="B116" s="73"/>
    </row>
    <row r="119" spans="1:2" ht="15.6" x14ac:dyDescent="0.25">
      <c r="A119" s="67" t="s">
        <v>19</v>
      </c>
    </row>
    <row r="120" spans="1:2" ht="15.75" customHeight="1" x14ac:dyDescent="0.25">
      <c r="A120" s="72"/>
    </row>
    <row r="121" spans="1:2" ht="15" customHeight="1" x14ac:dyDescent="0.25">
      <c r="A121" s="72"/>
    </row>
    <row r="122" spans="1:2" ht="14.25" customHeight="1" x14ac:dyDescent="0.25">
      <c r="A122" s="72"/>
    </row>
    <row r="123" spans="1:2" ht="15" customHeight="1" x14ac:dyDescent="0.25">
      <c r="A123" s="72"/>
    </row>
    <row r="124" spans="1:2" ht="14.25" customHeight="1" x14ac:dyDescent="0.25">
      <c r="A124" s="72"/>
    </row>
    <row r="125" spans="1:2" ht="14.25" customHeight="1" x14ac:dyDescent="0.25">
      <c r="A125" s="72"/>
    </row>
    <row r="126" spans="1:2" ht="14.25" customHeight="1" x14ac:dyDescent="0.25">
      <c r="A126" s="72"/>
    </row>
    <row r="127" spans="1:2" ht="14.25" customHeight="1" x14ac:dyDescent="0.25">
      <c r="A127" s="72"/>
    </row>
    <row r="128" spans="1:2" ht="14.25" customHeight="1" x14ac:dyDescent="0.25">
      <c r="A128" s="72"/>
    </row>
    <row r="129" spans="1:1" ht="14.25" customHeight="1" x14ac:dyDescent="0.25">
      <c r="A129" s="72"/>
    </row>
    <row r="130" spans="1:1" ht="14.25" customHeight="1" x14ac:dyDescent="0.25">
      <c r="A130" s="72"/>
    </row>
    <row r="131" spans="1:1" ht="14.25" customHeight="1" x14ac:dyDescent="0.25">
      <c r="A131" s="72"/>
    </row>
    <row r="132" spans="1:1" ht="14.25" customHeight="1" x14ac:dyDescent="0.25">
      <c r="A132" s="72"/>
    </row>
    <row r="133" spans="1:1" ht="14.25" customHeight="1" x14ac:dyDescent="0.25">
      <c r="A133" s="72"/>
    </row>
    <row r="134" spans="1:1" ht="14.25" customHeight="1" x14ac:dyDescent="0.25">
      <c r="A134" s="72"/>
    </row>
    <row r="135" spans="1:1" ht="15" customHeight="1" x14ac:dyDescent="0.25">
      <c r="A135" s="72"/>
    </row>
  </sheetData>
  <sheetProtection algorithmName="SHA-512" hashValue="vB/LxIrw4sCFu0tkEwnPQ5RxCv2h0oeLH1O2VIC0lz0l5HQXYy1B8OuEW7JMFhrVzPZOWYasPsQmSestgNnVrg==" saltValue="KQSJNQRWXryVS1aqUNiNfw==" spinCount="100000" sheet="1" objects="1" scenarios="1" selectLockedCells="1"/>
  <dataConsolidate/>
  <mergeCells count="17">
    <mergeCell ref="B2:B3"/>
    <mergeCell ref="A1:B1"/>
    <mergeCell ref="A4:B4"/>
    <mergeCell ref="A11:B11"/>
    <mergeCell ref="A18:B18"/>
    <mergeCell ref="A25:B25"/>
    <mergeCell ref="A32:B32"/>
    <mergeCell ref="A39:B39"/>
    <mergeCell ref="A46:B46"/>
    <mergeCell ref="A53:B53"/>
    <mergeCell ref="A88:B88"/>
    <mergeCell ref="A102:B102"/>
    <mergeCell ref="A95:B95"/>
    <mergeCell ref="A67:B67"/>
    <mergeCell ref="A60:B60"/>
    <mergeCell ref="A74:B74"/>
    <mergeCell ref="A81:B81"/>
  </mergeCells>
  <phoneticPr fontId="0" type="noConversion"/>
  <printOptions horizontalCentered="1" verticalCentered="1"/>
  <pageMargins left="0.5" right="0.25" top="1" bottom="1" header="0.5" footer="0.5"/>
  <pageSetup paperSize="17" orientation="landscape" r:id="rId1"/>
  <headerFooter alignWithMargins="0">
    <oddHeader>&amp;CState of Indiana
Division of Information Technology
Communications Equipment Supply RFP
&amp;D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88"/>
  <sheetViews>
    <sheetView zoomScaleNormal="100" workbookViewId="0">
      <pane ySplit="3" topLeftCell="A4" activePane="bottomLeft" state="frozen"/>
      <selection pane="bottomLeft" activeCell="C5" sqref="C5"/>
    </sheetView>
  </sheetViews>
  <sheetFormatPr defaultRowHeight="13.2" x14ac:dyDescent="0.25"/>
  <cols>
    <col min="1" max="1" width="27.44140625" customWidth="1"/>
    <col min="2" max="2" width="25.77734375" bestFit="1" customWidth="1"/>
    <col min="3" max="3" width="8.109375" bestFit="1" customWidth="1"/>
    <col min="4" max="4" width="58.6640625" customWidth="1"/>
    <col min="5" max="5" width="12.109375" customWidth="1"/>
    <col min="6" max="6" width="6.88671875" customWidth="1"/>
    <col min="7" max="7" width="10.6640625" customWidth="1"/>
    <col min="8" max="8" width="7.6640625" customWidth="1"/>
    <col min="9" max="9" width="13.5546875" customWidth="1"/>
    <col min="10" max="10" width="12.6640625" bestFit="1" customWidth="1"/>
  </cols>
  <sheetData>
    <row r="1" spans="1:10" ht="27.6" customHeight="1" thickBot="1" x14ac:dyDescent="0.3">
      <c r="A1" s="37"/>
      <c r="D1" s="61" t="s">
        <v>33</v>
      </c>
      <c r="E1" s="62"/>
      <c r="F1" s="63"/>
      <c r="G1" s="37"/>
      <c r="H1" s="64"/>
      <c r="I1" s="64"/>
      <c r="J1" s="65"/>
    </row>
    <row r="2" spans="1:10" ht="15.75" customHeight="1" thickTop="1" x14ac:dyDescent="0.25">
      <c r="A2" s="105" t="s">
        <v>24</v>
      </c>
      <c r="B2" s="95" t="s">
        <v>25</v>
      </c>
      <c r="C2" s="93" t="s">
        <v>26</v>
      </c>
      <c r="D2" s="95" t="s">
        <v>0</v>
      </c>
      <c r="E2" s="97" t="s">
        <v>15</v>
      </c>
      <c r="F2" s="97" t="s">
        <v>31</v>
      </c>
      <c r="G2" s="97" t="s">
        <v>22</v>
      </c>
      <c r="H2" s="97" t="s">
        <v>17</v>
      </c>
      <c r="I2" s="103" t="s">
        <v>23</v>
      </c>
      <c r="J2" s="101" t="s">
        <v>16</v>
      </c>
    </row>
    <row r="3" spans="1:10" ht="23.25" customHeight="1" thickBot="1" x14ac:dyDescent="0.3">
      <c r="A3" s="106"/>
      <c r="B3" s="96"/>
      <c r="C3" s="94"/>
      <c r="D3" s="96"/>
      <c r="E3" s="98"/>
      <c r="F3" s="98"/>
      <c r="G3" s="98"/>
      <c r="H3" s="98"/>
      <c r="I3" s="104"/>
      <c r="J3" s="102"/>
    </row>
    <row r="4" spans="1:10" ht="18" customHeight="1" x14ac:dyDescent="0.25">
      <c r="A4" s="99" t="s">
        <v>34</v>
      </c>
      <c r="B4" s="99"/>
      <c r="C4" s="99"/>
      <c r="D4" s="99"/>
      <c r="E4" s="99"/>
      <c r="F4" s="99"/>
      <c r="G4" s="99"/>
      <c r="H4" s="99"/>
      <c r="I4" s="99"/>
      <c r="J4" s="100"/>
    </row>
    <row r="5" spans="1:10" x14ac:dyDescent="0.25">
      <c r="A5" s="50" t="s">
        <v>140</v>
      </c>
      <c r="B5" s="9" t="s">
        <v>141</v>
      </c>
      <c r="C5" s="10"/>
      <c r="D5" s="9" t="s">
        <v>154</v>
      </c>
      <c r="E5" s="50">
        <v>5</v>
      </c>
      <c r="F5" s="58">
        <v>1</v>
      </c>
      <c r="G5" s="15"/>
      <c r="H5" s="12"/>
      <c r="I5" s="21">
        <f>G5-(G5*H5)</f>
        <v>0</v>
      </c>
      <c r="J5" s="22">
        <f>E5*I5</f>
        <v>0</v>
      </c>
    </row>
    <row r="6" spans="1:10" x14ac:dyDescent="0.25">
      <c r="A6" s="50" t="s">
        <v>140</v>
      </c>
      <c r="B6" s="9" t="s">
        <v>142</v>
      </c>
      <c r="C6" s="11"/>
      <c r="D6" s="9" t="s">
        <v>155</v>
      </c>
      <c r="E6" s="59">
        <v>5</v>
      </c>
      <c r="F6" s="60">
        <v>1</v>
      </c>
      <c r="G6" s="16"/>
      <c r="H6" s="13"/>
      <c r="I6" s="21">
        <f t="shared" ref="I6" si="0">G6-(G6*H6)</f>
        <v>0</v>
      </c>
      <c r="J6" s="22">
        <f t="shared" ref="J6" si="1">E6*I6</f>
        <v>0</v>
      </c>
    </row>
    <row r="7" spans="1:10" x14ac:dyDescent="0.25">
      <c r="A7" s="50" t="s">
        <v>140</v>
      </c>
      <c r="B7" s="9" t="s">
        <v>143</v>
      </c>
      <c r="C7" s="11"/>
      <c r="D7" s="9" t="s">
        <v>156</v>
      </c>
      <c r="E7" s="59">
        <v>5</v>
      </c>
      <c r="F7" s="60">
        <v>1</v>
      </c>
      <c r="G7" s="17"/>
      <c r="H7" s="14"/>
      <c r="I7" s="21">
        <f>G7-(G7*H7)</f>
        <v>0</v>
      </c>
      <c r="J7" s="22">
        <f t="shared" ref="J7:J96" si="2">E7*I7</f>
        <v>0</v>
      </c>
    </row>
    <row r="8" spans="1:10" x14ac:dyDescent="0.25">
      <c r="A8" s="50" t="s">
        <v>140</v>
      </c>
      <c r="B8" s="9" t="s">
        <v>144</v>
      </c>
      <c r="C8" s="11"/>
      <c r="D8" s="9" t="s">
        <v>157</v>
      </c>
      <c r="E8" s="59">
        <v>5</v>
      </c>
      <c r="F8" s="60">
        <v>1</v>
      </c>
      <c r="G8" s="16"/>
      <c r="H8" s="13"/>
      <c r="I8" s="21">
        <f t="shared" ref="I8" si="3">G8-(G8*H8)</f>
        <v>0</v>
      </c>
      <c r="J8" s="22">
        <f t="shared" si="2"/>
        <v>0</v>
      </c>
    </row>
    <row r="9" spans="1:10" x14ac:dyDescent="0.25">
      <c r="A9" s="50" t="s">
        <v>140</v>
      </c>
      <c r="B9" s="9" t="s">
        <v>145</v>
      </c>
      <c r="C9" s="11"/>
      <c r="D9" s="9" t="s">
        <v>158</v>
      </c>
      <c r="E9" s="59">
        <v>50</v>
      </c>
      <c r="F9" s="60">
        <v>1</v>
      </c>
      <c r="G9" s="17"/>
      <c r="H9" s="14"/>
      <c r="I9" s="21">
        <f>G9-(G9*H9)</f>
        <v>0</v>
      </c>
      <c r="J9" s="22">
        <f t="shared" ref="J9" si="4">E9*I9</f>
        <v>0</v>
      </c>
    </row>
    <row r="10" spans="1:10" x14ac:dyDescent="0.25">
      <c r="A10" s="50" t="s">
        <v>140</v>
      </c>
      <c r="B10" s="9" t="s">
        <v>146</v>
      </c>
      <c r="C10" s="10"/>
      <c r="D10" s="9" t="s">
        <v>159</v>
      </c>
      <c r="E10" s="50">
        <v>20</v>
      </c>
      <c r="F10" s="58">
        <v>1</v>
      </c>
      <c r="G10" s="15"/>
      <c r="H10" s="12"/>
      <c r="I10" s="21">
        <f>G10-(G10*H10)</f>
        <v>0</v>
      </c>
      <c r="J10" s="22">
        <f>E10*I10</f>
        <v>0</v>
      </c>
    </row>
    <row r="11" spans="1:10" x14ac:dyDescent="0.25">
      <c r="A11" s="50" t="s">
        <v>140</v>
      </c>
      <c r="B11" s="9" t="s">
        <v>147</v>
      </c>
      <c r="C11" s="11"/>
      <c r="D11" s="9" t="s">
        <v>160</v>
      </c>
      <c r="E11" s="59">
        <v>30</v>
      </c>
      <c r="F11" s="60">
        <v>1</v>
      </c>
      <c r="G11" s="16"/>
      <c r="H11" s="13"/>
      <c r="I11" s="21">
        <f t="shared" ref="I11" si="5">G11-(G11*H11)</f>
        <v>0</v>
      </c>
      <c r="J11" s="22">
        <f t="shared" ref="J11:J14" si="6">E11*I11</f>
        <v>0</v>
      </c>
    </row>
    <row r="12" spans="1:10" x14ac:dyDescent="0.25">
      <c r="A12" s="50" t="s">
        <v>140</v>
      </c>
      <c r="B12" s="9" t="s">
        <v>148</v>
      </c>
      <c r="C12" s="11"/>
      <c r="D12" s="9" t="s">
        <v>161</v>
      </c>
      <c r="E12" s="59">
        <v>30</v>
      </c>
      <c r="F12" s="60">
        <v>1</v>
      </c>
      <c r="G12" s="17"/>
      <c r="H12" s="14"/>
      <c r="I12" s="21">
        <f>G12-(G12*H12)</f>
        <v>0</v>
      </c>
      <c r="J12" s="22">
        <f t="shared" si="6"/>
        <v>0</v>
      </c>
    </row>
    <row r="13" spans="1:10" x14ac:dyDescent="0.25">
      <c r="A13" s="50" t="s">
        <v>140</v>
      </c>
      <c r="B13" s="9" t="s">
        <v>149</v>
      </c>
      <c r="C13" s="11"/>
      <c r="D13" s="9" t="s">
        <v>162</v>
      </c>
      <c r="E13" s="59">
        <v>20</v>
      </c>
      <c r="F13" s="60">
        <v>1</v>
      </c>
      <c r="G13" s="16"/>
      <c r="H13" s="13"/>
      <c r="I13" s="21">
        <f t="shared" ref="I13" si="7">G13-(G13*H13)</f>
        <v>0</v>
      </c>
      <c r="J13" s="22">
        <f t="shared" si="6"/>
        <v>0</v>
      </c>
    </row>
    <row r="14" spans="1:10" x14ac:dyDescent="0.25">
      <c r="A14" s="50" t="s">
        <v>140</v>
      </c>
      <c r="B14" s="9" t="s">
        <v>150</v>
      </c>
      <c r="C14" s="11"/>
      <c r="D14" s="9" t="s">
        <v>163</v>
      </c>
      <c r="E14" s="59">
        <v>10</v>
      </c>
      <c r="F14" s="60">
        <v>10</v>
      </c>
      <c r="G14" s="17"/>
      <c r="H14" s="14"/>
      <c r="I14" s="21">
        <f>G14-(G14*H14)</f>
        <v>0</v>
      </c>
      <c r="J14" s="22">
        <f t="shared" si="6"/>
        <v>0</v>
      </c>
    </row>
    <row r="15" spans="1:10" x14ac:dyDescent="0.25">
      <c r="A15" s="50" t="s">
        <v>140</v>
      </c>
      <c r="B15" s="9" t="s">
        <v>151</v>
      </c>
      <c r="C15" s="11"/>
      <c r="D15" s="9" t="s">
        <v>164</v>
      </c>
      <c r="E15" s="59">
        <v>20</v>
      </c>
      <c r="F15" s="60">
        <v>1</v>
      </c>
      <c r="G15" s="16"/>
      <c r="H15" s="13"/>
      <c r="I15" s="21">
        <f t="shared" ref="I15" si="8">G15-(G15*H15)</f>
        <v>0</v>
      </c>
      <c r="J15" s="22">
        <f t="shared" ref="J15:J16" si="9">E15*I15</f>
        <v>0</v>
      </c>
    </row>
    <row r="16" spans="1:10" x14ac:dyDescent="0.25">
      <c r="A16" s="50" t="s">
        <v>152</v>
      </c>
      <c r="B16" s="9" t="s">
        <v>153</v>
      </c>
      <c r="C16" s="11"/>
      <c r="D16" s="9" t="s">
        <v>165</v>
      </c>
      <c r="E16" s="59">
        <v>20</v>
      </c>
      <c r="F16" s="60">
        <v>1</v>
      </c>
      <c r="G16" s="17"/>
      <c r="H16" s="14"/>
      <c r="I16" s="21">
        <f>G16-(G16*H16)</f>
        <v>0</v>
      </c>
      <c r="J16" s="22">
        <f t="shared" si="9"/>
        <v>0</v>
      </c>
    </row>
    <row r="17" spans="1:10" x14ac:dyDescent="0.25">
      <c r="A17" s="25"/>
      <c r="B17" s="25"/>
      <c r="C17" s="25"/>
      <c r="D17" s="27"/>
      <c r="E17" s="25"/>
      <c r="F17" s="25"/>
      <c r="G17" s="56"/>
      <c r="H17" s="57"/>
      <c r="I17" s="28"/>
      <c r="J17" s="22">
        <f>SUM(J5:J16)</f>
        <v>0</v>
      </c>
    </row>
    <row r="18" spans="1:10" ht="18" customHeight="1" x14ac:dyDescent="0.25">
      <c r="A18" s="89" t="s">
        <v>41</v>
      </c>
      <c r="B18" s="89"/>
      <c r="C18" s="89"/>
      <c r="D18" s="89"/>
      <c r="E18" s="89"/>
      <c r="F18" s="89"/>
      <c r="G18" s="89"/>
      <c r="H18" s="89"/>
      <c r="I18" s="89"/>
      <c r="J18" s="90"/>
    </row>
    <row r="19" spans="1:10" x14ac:dyDescent="0.25">
      <c r="A19" s="50" t="s">
        <v>166</v>
      </c>
      <c r="B19" s="9" t="s">
        <v>167</v>
      </c>
      <c r="C19" s="10"/>
      <c r="D19" s="66" t="s">
        <v>190</v>
      </c>
      <c r="E19" s="20">
        <v>10</v>
      </c>
      <c r="F19" s="20">
        <v>6</v>
      </c>
      <c r="G19" s="15"/>
      <c r="H19" s="12"/>
      <c r="I19" s="21">
        <f>G19-(G19*H19)</f>
        <v>0</v>
      </c>
      <c r="J19" s="22">
        <f t="shared" si="2"/>
        <v>0</v>
      </c>
    </row>
    <row r="20" spans="1:10" x14ac:dyDescent="0.25">
      <c r="A20" s="50" t="s">
        <v>166</v>
      </c>
      <c r="B20" s="9" t="s">
        <v>168</v>
      </c>
      <c r="C20" s="10"/>
      <c r="D20" s="66" t="s">
        <v>191</v>
      </c>
      <c r="E20" s="20">
        <v>2</v>
      </c>
      <c r="F20" s="20">
        <v>20</v>
      </c>
      <c r="G20" s="15"/>
      <c r="H20" s="12"/>
      <c r="I20" s="21">
        <f t="shared" ref="I20:I21" si="10">G20-(G20*H20)</f>
        <v>0</v>
      </c>
      <c r="J20" s="22">
        <f t="shared" si="2"/>
        <v>0</v>
      </c>
    </row>
    <row r="21" spans="1:10" x14ac:dyDescent="0.25">
      <c r="A21" s="50" t="s">
        <v>169</v>
      </c>
      <c r="B21" s="23" t="s">
        <v>170</v>
      </c>
      <c r="C21" s="76"/>
      <c r="D21" s="1" t="s">
        <v>192</v>
      </c>
      <c r="E21" s="20">
        <v>250</v>
      </c>
      <c r="F21" s="20">
        <v>1</v>
      </c>
      <c r="G21" s="15"/>
      <c r="H21" s="12"/>
      <c r="I21" s="21">
        <f t="shared" si="10"/>
        <v>0</v>
      </c>
      <c r="J21" s="22">
        <f t="shared" si="2"/>
        <v>0</v>
      </c>
    </row>
    <row r="22" spans="1:10" x14ac:dyDescent="0.25">
      <c r="A22" s="50" t="s">
        <v>171</v>
      </c>
      <c r="B22" s="23" t="s">
        <v>172</v>
      </c>
      <c r="C22" s="76"/>
      <c r="D22" s="1" t="s">
        <v>193</v>
      </c>
      <c r="E22" s="20">
        <v>100</v>
      </c>
      <c r="F22" s="20">
        <v>1</v>
      </c>
      <c r="G22" s="15"/>
      <c r="H22" s="12"/>
      <c r="I22" s="21">
        <f>G22-(G22*H22)</f>
        <v>0</v>
      </c>
      <c r="J22" s="22">
        <f t="shared" si="2"/>
        <v>0</v>
      </c>
    </row>
    <row r="23" spans="1:10" x14ac:dyDescent="0.25">
      <c r="A23" s="50" t="s">
        <v>173</v>
      </c>
      <c r="B23" s="23" t="s">
        <v>174</v>
      </c>
      <c r="C23" s="76"/>
      <c r="D23" s="9" t="s">
        <v>194</v>
      </c>
      <c r="E23" s="20">
        <v>1270</v>
      </c>
      <c r="F23" s="20">
        <v>1</v>
      </c>
      <c r="G23" s="15"/>
      <c r="H23" s="12"/>
      <c r="I23" s="21">
        <f>G23-(G23*H23)</f>
        <v>0</v>
      </c>
      <c r="J23" s="22">
        <f t="shared" ref="J23:J31" si="11">E23*I23</f>
        <v>0</v>
      </c>
    </row>
    <row r="24" spans="1:10" x14ac:dyDescent="0.25">
      <c r="A24" s="50" t="s">
        <v>173</v>
      </c>
      <c r="B24" s="23" t="s">
        <v>175</v>
      </c>
      <c r="C24" s="76"/>
      <c r="D24" s="1" t="s">
        <v>195</v>
      </c>
      <c r="E24" s="20">
        <v>1250</v>
      </c>
      <c r="F24" s="20">
        <v>1</v>
      </c>
      <c r="G24" s="15"/>
      <c r="H24" s="12"/>
      <c r="I24" s="21">
        <f t="shared" ref="I24:I26" si="12">G24-(G24*H24)</f>
        <v>0</v>
      </c>
      <c r="J24" s="22">
        <f t="shared" si="11"/>
        <v>0</v>
      </c>
    </row>
    <row r="25" spans="1:10" x14ac:dyDescent="0.25">
      <c r="A25" s="50" t="s">
        <v>171</v>
      </c>
      <c r="B25" s="74" t="s">
        <v>176</v>
      </c>
      <c r="C25" s="76"/>
      <c r="D25" s="1" t="s">
        <v>196</v>
      </c>
      <c r="E25" s="20">
        <v>800</v>
      </c>
      <c r="F25" s="20">
        <v>1</v>
      </c>
      <c r="G25" s="15"/>
      <c r="H25" s="12"/>
      <c r="I25" s="21">
        <f t="shared" si="12"/>
        <v>0</v>
      </c>
      <c r="J25" s="22">
        <f t="shared" si="11"/>
        <v>0</v>
      </c>
    </row>
    <row r="26" spans="1:10" x14ac:dyDescent="0.25">
      <c r="A26" s="50" t="s">
        <v>177</v>
      </c>
      <c r="B26" s="74" t="s">
        <v>178</v>
      </c>
      <c r="C26" s="10"/>
      <c r="D26" s="1" t="s">
        <v>197</v>
      </c>
      <c r="E26" s="20">
        <v>5</v>
      </c>
      <c r="F26" s="20">
        <v>25</v>
      </c>
      <c r="G26" s="15"/>
      <c r="H26" s="12"/>
      <c r="I26" s="21">
        <f t="shared" si="12"/>
        <v>0</v>
      </c>
      <c r="J26" s="22">
        <f t="shared" si="11"/>
        <v>0</v>
      </c>
    </row>
    <row r="27" spans="1:10" x14ac:dyDescent="0.25">
      <c r="A27" s="50" t="s">
        <v>177</v>
      </c>
      <c r="B27" s="74" t="s">
        <v>179</v>
      </c>
      <c r="C27" s="10"/>
      <c r="D27" s="1" t="s">
        <v>198</v>
      </c>
      <c r="E27" s="20">
        <v>5</v>
      </c>
      <c r="F27" s="20">
        <v>60</v>
      </c>
      <c r="G27" s="15"/>
      <c r="H27" s="12"/>
      <c r="I27" s="21">
        <f>G27-(G27*H27)</f>
        <v>0</v>
      </c>
      <c r="J27" s="22">
        <f t="shared" si="11"/>
        <v>0</v>
      </c>
    </row>
    <row r="28" spans="1:10" x14ac:dyDescent="0.25">
      <c r="A28" s="50" t="s">
        <v>177</v>
      </c>
      <c r="B28" s="74" t="s">
        <v>180</v>
      </c>
      <c r="C28" s="10"/>
      <c r="D28" s="1" t="s">
        <v>199</v>
      </c>
      <c r="E28" s="20">
        <v>20</v>
      </c>
      <c r="F28" s="20">
        <v>40</v>
      </c>
      <c r="G28" s="15"/>
      <c r="H28" s="12"/>
      <c r="I28" s="21">
        <f>G28-(G28*H28)</f>
        <v>0</v>
      </c>
      <c r="J28" s="22">
        <f t="shared" si="11"/>
        <v>0</v>
      </c>
    </row>
    <row r="29" spans="1:10" x14ac:dyDescent="0.25">
      <c r="A29" s="50" t="s">
        <v>181</v>
      </c>
      <c r="B29" s="74" t="s">
        <v>182</v>
      </c>
      <c r="C29" s="10"/>
      <c r="D29" s="1" t="s">
        <v>200</v>
      </c>
      <c r="E29" s="20">
        <v>10</v>
      </c>
      <c r="F29" s="20">
        <v>1</v>
      </c>
      <c r="G29" s="15"/>
      <c r="H29" s="12"/>
      <c r="I29" s="21">
        <f t="shared" ref="I29:I30" si="13">G29-(G29*H29)</f>
        <v>0</v>
      </c>
      <c r="J29" s="22">
        <f t="shared" si="11"/>
        <v>0</v>
      </c>
    </row>
    <row r="30" spans="1:10" x14ac:dyDescent="0.25">
      <c r="A30" s="50" t="s">
        <v>177</v>
      </c>
      <c r="B30" s="74" t="s">
        <v>183</v>
      </c>
      <c r="C30" s="10"/>
      <c r="D30" s="1" t="s">
        <v>201</v>
      </c>
      <c r="E30" s="20">
        <v>5</v>
      </c>
      <c r="F30" s="20">
        <v>100</v>
      </c>
      <c r="G30" s="15"/>
      <c r="H30" s="12"/>
      <c r="I30" s="21">
        <f t="shared" si="13"/>
        <v>0</v>
      </c>
      <c r="J30" s="22">
        <f t="shared" si="11"/>
        <v>0</v>
      </c>
    </row>
    <row r="31" spans="1:10" x14ac:dyDescent="0.25">
      <c r="A31" s="50" t="s">
        <v>184</v>
      </c>
      <c r="B31" s="74" t="s">
        <v>185</v>
      </c>
      <c r="C31" s="10"/>
      <c r="D31" s="1" t="s">
        <v>202</v>
      </c>
      <c r="E31" s="20">
        <v>10</v>
      </c>
      <c r="F31" s="20">
        <v>1</v>
      </c>
      <c r="G31" s="15"/>
      <c r="H31" s="12"/>
      <c r="I31" s="21">
        <f>G31-(G31*H31)</f>
        <v>0</v>
      </c>
      <c r="J31" s="22">
        <f t="shared" si="11"/>
        <v>0</v>
      </c>
    </row>
    <row r="32" spans="1:10" x14ac:dyDescent="0.25">
      <c r="A32" s="50" t="s">
        <v>186</v>
      </c>
      <c r="B32" s="74" t="s">
        <v>187</v>
      </c>
      <c r="C32" s="10"/>
      <c r="D32" s="1" t="s">
        <v>203</v>
      </c>
      <c r="E32" s="20">
        <v>10</v>
      </c>
      <c r="F32" s="20">
        <v>1</v>
      </c>
      <c r="G32" s="15"/>
      <c r="H32" s="12"/>
      <c r="I32" s="21">
        <f>G32-(G32*H32)</f>
        <v>0</v>
      </c>
      <c r="J32" s="22">
        <f t="shared" ref="J32:J33" si="14">E32*I32</f>
        <v>0</v>
      </c>
    </row>
    <row r="33" spans="1:10" x14ac:dyDescent="0.25">
      <c r="A33" s="50" t="s">
        <v>188</v>
      </c>
      <c r="B33" s="9" t="s">
        <v>189</v>
      </c>
      <c r="C33" s="10"/>
      <c r="D33" s="66" t="s">
        <v>204</v>
      </c>
      <c r="E33" s="20">
        <v>250</v>
      </c>
      <c r="F33" s="20">
        <v>10</v>
      </c>
      <c r="G33" s="15"/>
      <c r="H33" s="12"/>
      <c r="I33" s="21">
        <f t="shared" ref="I33" si="15">G33-(G33*H33)</f>
        <v>0</v>
      </c>
      <c r="J33" s="22">
        <f t="shared" si="14"/>
        <v>0</v>
      </c>
    </row>
    <row r="34" spans="1:10" x14ac:dyDescent="0.25">
      <c r="A34" s="27"/>
      <c r="B34" s="55"/>
      <c r="C34" s="27"/>
      <c r="D34" s="26"/>
      <c r="E34" s="26"/>
      <c r="F34" s="26"/>
      <c r="G34" s="28"/>
      <c r="H34" s="29"/>
      <c r="I34" s="28"/>
      <c r="J34" s="22">
        <f>SUM(J19:J33)</f>
        <v>0</v>
      </c>
    </row>
    <row r="35" spans="1:10" ht="18" customHeight="1" x14ac:dyDescent="0.25">
      <c r="A35" s="89" t="s">
        <v>48</v>
      </c>
      <c r="B35" s="89"/>
      <c r="C35" s="89"/>
      <c r="D35" s="89"/>
      <c r="E35" s="89"/>
      <c r="F35" s="89"/>
      <c r="G35" s="89"/>
      <c r="H35" s="89"/>
      <c r="I35" s="89"/>
      <c r="J35" s="90"/>
    </row>
    <row r="36" spans="1:10" x14ac:dyDescent="0.25">
      <c r="A36" s="50" t="s">
        <v>205</v>
      </c>
      <c r="B36" s="9" t="s">
        <v>206</v>
      </c>
      <c r="C36" s="10"/>
      <c r="D36" s="66" t="s">
        <v>230</v>
      </c>
      <c r="E36" s="30">
        <v>6</v>
      </c>
      <c r="F36" s="20">
        <v>1</v>
      </c>
      <c r="G36" s="15"/>
      <c r="H36" s="12"/>
      <c r="I36" s="53">
        <f>G36-(G36*H36)</f>
        <v>0</v>
      </c>
      <c r="J36" s="22">
        <f t="shared" ref="J36" si="16">E36*I36</f>
        <v>0</v>
      </c>
    </row>
    <row r="37" spans="1:10" x14ac:dyDescent="0.25">
      <c r="A37" s="50" t="s">
        <v>205</v>
      </c>
      <c r="B37" s="9" t="s">
        <v>207</v>
      </c>
      <c r="C37" s="10"/>
      <c r="D37" s="66" t="s">
        <v>231</v>
      </c>
      <c r="E37" s="30">
        <v>20</v>
      </c>
      <c r="F37" s="20">
        <v>1</v>
      </c>
      <c r="G37" s="15"/>
      <c r="H37" s="12"/>
      <c r="I37" s="53">
        <f t="shared" ref="I37:I43" si="17">G37-(G37*H37)</f>
        <v>0</v>
      </c>
      <c r="J37" s="22">
        <f t="shared" ref="J37" si="18">E37*I37</f>
        <v>0</v>
      </c>
    </row>
    <row r="38" spans="1:10" x14ac:dyDescent="0.25">
      <c r="A38" s="50" t="s">
        <v>205</v>
      </c>
      <c r="B38" s="9" t="s">
        <v>208</v>
      </c>
      <c r="C38" s="10"/>
      <c r="D38" s="66" t="s">
        <v>232</v>
      </c>
      <c r="E38" s="30">
        <v>6</v>
      </c>
      <c r="F38" s="20">
        <v>1</v>
      </c>
      <c r="G38" s="15"/>
      <c r="H38" s="12"/>
      <c r="I38" s="53">
        <f t="shared" si="17"/>
        <v>0</v>
      </c>
      <c r="J38" s="22">
        <f t="shared" ref="J38" si="19">E38*I38</f>
        <v>0</v>
      </c>
    </row>
    <row r="39" spans="1:10" x14ac:dyDescent="0.25">
      <c r="A39" s="50" t="s">
        <v>166</v>
      </c>
      <c r="B39" s="9" t="s">
        <v>209</v>
      </c>
      <c r="C39" s="10"/>
      <c r="D39" s="66" t="s">
        <v>233</v>
      </c>
      <c r="E39" s="30">
        <v>12</v>
      </c>
      <c r="F39" s="20">
        <v>1</v>
      </c>
      <c r="G39" s="15"/>
      <c r="H39" s="12"/>
      <c r="I39" s="53">
        <f>G39-(G39*H39)</f>
        <v>0</v>
      </c>
      <c r="J39" s="22">
        <f>E39*I39</f>
        <v>0</v>
      </c>
    </row>
    <row r="40" spans="1:10" x14ac:dyDescent="0.25">
      <c r="A40" s="50" t="s">
        <v>166</v>
      </c>
      <c r="B40" s="9" t="s">
        <v>210</v>
      </c>
      <c r="C40" s="10"/>
      <c r="D40" s="66" t="s">
        <v>234</v>
      </c>
      <c r="E40" s="30">
        <v>6</v>
      </c>
      <c r="F40" s="20">
        <v>1</v>
      </c>
      <c r="G40" s="15"/>
      <c r="H40" s="12"/>
      <c r="I40" s="53">
        <f>G40-(G40*H40)</f>
        <v>0</v>
      </c>
      <c r="J40" s="22">
        <f>E40*I40</f>
        <v>0</v>
      </c>
    </row>
    <row r="41" spans="1:10" x14ac:dyDescent="0.25">
      <c r="A41" s="50" t="s">
        <v>166</v>
      </c>
      <c r="B41" s="9" t="s">
        <v>211</v>
      </c>
      <c r="C41" s="10"/>
      <c r="D41" s="9" t="s">
        <v>235</v>
      </c>
      <c r="E41" s="30">
        <v>12</v>
      </c>
      <c r="F41" s="20">
        <v>1</v>
      </c>
      <c r="G41" s="15"/>
      <c r="H41" s="12"/>
      <c r="I41" s="53">
        <f t="shared" si="17"/>
        <v>0</v>
      </c>
      <c r="J41" s="22">
        <f t="shared" ref="J41" si="20">E41*I41</f>
        <v>0</v>
      </c>
    </row>
    <row r="42" spans="1:10" ht="20.399999999999999" x14ac:dyDescent="0.25">
      <c r="A42" s="50" t="s">
        <v>166</v>
      </c>
      <c r="B42" s="9" t="s">
        <v>212</v>
      </c>
      <c r="C42" s="10"/>
      <c r="D42" s="9" t="s">
        <v>236</v>
      </c>
      <c r="E42" s="30">
        <v>10</v>
      </c>
      <c r="F42" s="20">
        <v>1</v>
      </c>
      <c r="G42" s="15"/>
      <c r="H42" s="12"/>
      <c r="I42" s="53">
        <f t="shared" si="17"/>
        <v>0</v>
      </c>
      <c r="J42" s="22">
        <f>E42*I42</f>
        <v>0</v>
      </c>
    </row>
    <row r="43" spans="1:10" x14ac:dyDescent="0.25">
      <c r="A43" s="50" t="s">
        <v>166</v>
      </c>
      <c r="B43" s="9" t="s">
        <v>213</v>
      </c>
      <c r="C43" s="10"/>
      <c r="D43" s="9" t="s">
        <v>237</v>
      </c>
      <c r="E43" s="30">
        <v>8</v>
      </c>
      <c r="F43" s="20">
        <v>1</v>
      </c>
      <c r="G43" s="15"/>
      <c r="H43" s="12"/>
      <c r="I43" s="53">
        <f t="shared" si="17"/>
        <v>0</v>
      </c>
      <c r="J43" s="22">
        <f>E43*I43</f>
        <v>0</v>
      </c>
    </row>
    <row r="44" spans="1:10" x14ac:dyDescent="0.25">
      <c r="A44" s="50" t="s">
        <v>166</v>
      </c>
      <c r="B44" s="9" t="s">
        <v>214</v>
      </c>
      <c r="C44" s="10"/>
      <c r="D44" s="9" t="s">
        <v>238</v>
      </c>
      <c r="E44" s="30">
        <v>12</v>
      </c>
      <c r="F44" s="20">
        <v>1</v>
      </c>
      <c r="G44" s="15"/>
      <c r="H44" s="12"/>
      <c r="I44" s="53">
        <f>G44-(G44*H44)</f>
        <v>0</v>
      </c>
      <c r="J44" s="22">
        <f t="shared" ref="J44:J45" si="21">E44*I44</f>
        <v>0</v>
      </c>
    </row>
    <row r="45" spans="1:10" x14ac:dyDescent="0.25">
      <c r="A45" s="50" t="s">
        <v>166</v>
      </c>
      <c r="B45" s="9" t="s">
        <v>215</v>
      </c>
      <c r="C45" s="10"/>
      <c r="D45" s="9" t="s">
        <v>239</v>
      </c>
      <c r="E45" s="30">
        <v>12</v>
      </c>
      <c r="F45" s="20">
        <v>1</v>
      </c>
      <c r="G45" s="15"/>
      <c r="H45" s="12"/>
      <c r="I45" s="53">
        <f t="shared" ref="I45:I46" si="22">G45-(G45*H45)</f>
        <v>0</v>
      </c>
      <c r="J45" s="22">
        <f t="shared" si="21"/>
        <v>0</v>
      </c>
    </row>
    <row r="46" spans="1:10" x14ac:dyDescent="0.25">
      <c r="A46" s="50" t="s">
        <v>166</v>
      </c>
      <c r="B46" s="9" t="s">
        <v>216</v>
      </c>
      <c r="C46" s="3"/>
      <c r="D46" s="9" t="s">
        <v>240</v>
      </c>
      <c r="E46" s="30">
        <v>8</v>
      </c>
      <c r="F46" s="20">
        <v>1</v>
      </c>
      <c r="G46" s="15"/>
      <c r="H46" s="12"/>
      <c r="I46" s="53">
        <f t="shared" si="22"/>
        <v>0</v>
      </c>
      <c r="J46" s="22">
        <f>E46*I46</f>
        <v>0</v>
      </c>
    </row>
    <row r="47" spans="1:10" x14ac:dyDescent="0.25">
      <c r="A47" s="50" t="s">
        <v>166</v>
      </c>
      <c r="B47" s="9" t="s">
        <v>217</v>
      </c>
      <c r="C47" s="10"/>
      <c r="D47" s="66" t="s">
        <v>241</v>
      </c>
      <c r="E47" s="30">
        <v>10</v>
      </c>
      <c r="F47" s="20">
        <v>10</v>
      </c>
      <c r="G47" s="15"/>
      <c r="H47" s="12"/>
      <c r="I47" s="53">
        <f>G47-(G47*H47)</f>
        <v>0</v>
      </c>
      <c r="J47" s="22">
        <f>E47*I47</f>
        <v>0</v>
      </c>
    </row>
    <row r="48" spans="1:10" x14ac:dyDescent="0.25">
      <c r="A48" s="50" t="s">
        <v>166</v>
      </c>
      <c r="B48" s="9" t="s">
        <v>218</v>
      </c>
      <c r="C48" s="10"/>
      <c r="D48" s="66" t="s">
        <v>242</v>
      </c>
      <c r="E48" s="30">
        <v>4</v>
      </c>
      <c r="F48" s="20">
        <v>10</v>
      </c>
      <c r="G48" s="15"/>
      <c r="H48" s="12"/>
      <c r="I48" s="53">
        <f t="shared" ref="I48:I50" si="23">G48-(G48*H48)</f>
        <v>0</v>
      </c>
      <c r="J48" s="22">
        <f t="shared" ref="J48" si="24">E48*I48</f>
        <v>0</v>
      </c>
    </row>
    <row r="49" spans="1:10" x14ac:dyDescent="0.25">
      <c r="A49" s="50" t="s">
        <v>166</v>
      </c>
      <c r="B49" s="9" t="s">
        <v>219</v>
      </c>
      <c r="C49" s="10"/>
      <c r="D49" s="66" t="s">
        <v>243</v>
      </c>
      <c r="E49" s="30">
        <v>5</v>
      </c>
      <c r="F49" s="20">
        <v>10</v>
      </c>
      <c r="G49" s="15"/>
      <c r="H49" s="12"/>
      <c r="I49" s="53">
        <f t="shared" si="23"/>
        <v>0</v>
      </c>
      <c r="J49" s="22">
        <f>E49*I49</f>
        <v>0</v>
      </c>
    </row>
    <row r="50" spans="1:10" x14ac:dyDescent="0.25">
      <c r="A50" s="50" t="s">
        <v>166</v>
      </c>
      <c r="B50" s="9" t="s">
        <v>220</v>
      </c>
      <c r="C50" s="10"/>
      <c r="D50" s="66" t="s">
        <v>244</v>
      </c>
      <c r="E50" s="30">
        <v>10</v>
      </c>
      <c r="F50" s="20">
        <v>10</v>
      </c>
      <c r="G50" s="15"/>
      <c r="H50" s="12"/>
      <c r="I50" s="53">
        <f t="shared" si="23"/>
        <v>0</v>
      </c>
      <c r="J50" s="22">
        <f>E50*I50</f>
        <v>0</v>
      </c>
    </row>
    <row r="51" spans="1:10" x14ac:dyDescent="0.25">
      <c r="A51" s="50" t="s">
        <v>166</v>
      </c>
      <c r="B51" s="9" t="s">
        <v>221</v>
      </c>
      <c r="C51" s="10"/>
      <c r="D51" s="66" t="s">
        <v>245</v>
      </c>
      <c r="E51" s="30">
        <v>10</v>
      </c>
      <c r="F51" s="20">
        <v>10</v>
      </c>
      <c r="G51" s="15"/>
      <c r="H51" s="12"/>
      <c r="I51" s="53">
        <f>G51-(G51*H51)</f>
        <v>0</v>
      </c>
      <c r="J51" s="22">
        <f t="shared" ref="J51:J52" si="25">E51*I51</f>
        <v>0</v>
      </c>
    </row>
    <row r="52" spans="1:10" x14ac:dyDescent="0.25">
      <c r="A52" s="50" t="s">
        <v>222</v>
      </c>
      <c r="B52" s="9" t="s">
        <v>223</v>
      </c>
      <c r="C52" s="10"/>
      <c r="D52" s="66" t="s">
        <v>246</v>
      </c>
      <c r="E52" s="30">
        <v>3</v>
      </c>
      <c r="F52" s="20">
        <v>20</v>
      </c>
      <c r="G52" s="15"/>
      <c r="H52" s="12"/>
      <c r="I52" s="53">
        <f t="shared" ref="I52" si="26">G52-(G52*H52)</f>
        <v>0</v>
      </c>
      <c r="J52" s="22">
        <f t="shared" si="25"/>
        <v>0</v>
      </c>
    </row>
    <row r="53" spans="1:10" x14ac:dyDescent="0.25">
      <c r="A53" s="50" t="s">
        <v>166</v>
      </c>
      <c r="B53" s="9" t="s">
        <v>224</v>
      </c>
      <c r="C53" s="10"/>
      <c r="D53" s="66" t="s">
        <v>247</v>
      </c>
      <c r="E53" s="30">
        <v>50</v>
      </c>
      <c r="F53" s="20">
        <v>10</v>
      </c>
      <c r="G53" s="15"/>
      <c r="H53" s="12"/>
      <c r="I53" s="53">
        <f>G53-(G53*H53)</f>
        <v>0</v>
      </c>
      <c r="J53" s="22">
        <f>E53*I53</f>
        <v>0</v>
      </c>
    </row>
    <row r="54" spans="1:10" x14ac:dyDescent="0.25">
      <c r="A54" s="50" t="s">
        <v>166</v>
      </c>
      <c r="B54" s="9" t="s">
        <v>225</v>
      </c>
      <c r="C54" s="10"/>
      <c r="D54" s="66" t="s">
        <v>248</v>
      </c>
      <c r="E54" s="30">
        <v>50</v>
      </c>
      <c r="F54" s="20">
        <v>10</v>
      </c>
      <c r="G54" s="15"/>
      <c r="H54" s="12"/>
      <c r="I54" s="53">
        <f>G54-(G54*H54)</f>
        <v>0</v>
      </c>
      <c r="J54" s="22">
        <f>E54*I54</f>
        <v>0</v>
      </c>
    </row>
    <row r="55" spans="1:10" x14ac:dyDescent="0.25">
      <c r="A55" s="50" t="s">
        <v>166</v>
      </c>
      <c r="B55" s="9" t="s">
        <v>226</v>
      </c>
      <c r="C55" s="10"/>
      <c r="D55" s="66" t="s">
        <v>249</v>
      </c>
      <c r="E55" s="30">
        <v>20</v>
      </c>
      <c r="F55" s="20">
        <v>10</v>
      </c>
      <c r="G55" s="15"/>
      <c r="H55" s="12"/>
      <c r="I55" s="53">
        <f t="shared" ref="I55:I89" si="27">G55-(G55*H55)</f>
        <v>0</v>
      </c>
      <c r="J55" s="22">
        <f t="shared" ref="J55:J56" si="28">E55*I55</f>
        <v>0</v>
      </c>
    </row>
    <row r="56" spans="1:10" x14ac:dyDescent="0.25">
      <c r="A56" s="50" t="s">
        <v>166</v>
      </c>
      <c r="B56" s="9" t="s">
        <v>227</v>
      </c>
      <c r="C56" s="10"/>
      <c r="D56" s="66" t="s">
        <v>250</v>
      </c>
      <c r="E56" s="30">
        <v>10</v>
      </c>
      <c r="F56" s="20">
        <v>10</v>
      </c>
      <c r="G56" s="15"/>
      <c r="H56" s="12"/>
      <c r="I56" s="53">
        <f t="shared" si="27"/>
        <v>0</v>
      </c>
      <c r="J56" s="22">
        <f t="shared" si="28"/>
        <v>0</v>
      </c>
    </row>
    <row r="57" spans="1:10" x14ac:dyDescent="0.25">
      <c r="A57" s="50" t="s">
        <v>166</v>
      </c>
      <c r="B57" s="9" t="s">
        <v>228</v>
      </c>
      <c r="C57" s="10"/>
      <c r="D57" s="66" t="s">
        <v>251</v>
      </c>
      <c r="E57" s="30">
        <v>10</v>
      </c>
      <c r="F57" s="20">
        <v>10</v>
      </c>
      <c r="G57" s="15"/>
      <c r="H57" s="12"/>
      <c r="I57" s="53">
        <f t="shared" si="27"/>
        <v>0</v>
      </c>
      <c r="J57" s="22">
        <f>E57*I57</f>
        <v>0</v>
      </c>
    </row>
    <row r="58" spans="1:10" x14ac:dyDescent="0.25">
      <c r="A58" s="50" t="s">
        <v>166</v>
      </c>
      <c r="B58" s="9" t="s">
        <v>229</v>
      </c>
      <c r="C58" s="10"/>
      <c r="D58" s="66" t="s">
        <v>252</v>
      </c>
      <c r="E58" s="30">
        <v>10</v>
      </c>
      <c r="F58" s="20">
        <v>10</v>
      </c>
      <c r="G58" s="15"/>
      <c r="H58" s="12"/>
      <c r="I58" s="53">
        <f t="shared" si="27"/>
        <v>0</v>
      </c>
      <c r="J58" s="22">
        <f>E58*I58</f>
        <v>0</v>
      </c>
    </row>
    <row r="59" spans="1:10" x14ac:dyDescent="0.25">
      <c r="A59" s="33"/>
      <c r="B59" s="26"/>
      <c r="C59" s="27"/>
      <c r="D59" s="32"/>
      <c r="E59" s="32"/>
      <c r="F59" s="32"/>
      <c r="G59" s="28"/>
      <c r="H59" s="29"/>
      <c r="I59" s="54"/>
      <c r="J59" s="22">
        <f>SUM(J36:J58)</f>
        <v>0</v>
      </c>
    </row>
    <row r="60" spans="1:10" ht="16.2" x14ac:dyDescent="0.25">
      <c r="A60" s="89" t="s">
        <v>413</v>
      </c>
      <c r="B60" s="89"/>
      <c r="C60" s="89"/>
      <c r="D60" s="89"/>
      <c r="E60" s="89"/>
      <c r="F60" s="89"/>
      <c r="G60" s="89"/>
      <c r="H60" s="89"/>
      <c r="I60" s="89"/>
      <c r="J60" s="90"/>
    </row>
    <row r="61" spans="1:10" x14ac:dyDescent="0.25">
      <c r="A61" s="50" t="s">
        <v>414</v>
      </c>
      <c r="B61" s="9" t="s">
        <v>415</v>
      </c>
      <c r="C61" s="10"/>
      <c r="D61" s="66" t="s">
        <v>433</v>
      </c>
      <c r="E61" s="30">
        <v>20</v>
      </c>
      <c r="F61" s="20">
        <v>10</v>
      </c>
      <c r="G61" s="15"/>
      <c r="H61" s="12"/>
      <c r="I61" s="53">
        <f t="shared" si="27"/>
        <v>0</v>
      </c>
      <c r="J61" s="22">
        <f t="shared" ref="J61:J89" si="29">E61*I61</f>
        <v>0</v>
      </c>
    </row>
    <row r="62" spans="1:10" x14ac:dyDescent="0.25">
      <c r="A62" s="50" t="s">
        <v>414</v>
      </c>
      <c r="B62" s="9" t="s">
        <v>416</v>
      </c>
      <c r="C62" s="10"/>
      <c r="D62" s="66" t="s">
        <v>434</v>
      </c>
      <c r="E62" s="30">
        <v>30</v>
      </c>
      <c r="F62" s="20">
        <v>10</v>
      </c>
      <c r="G62" s="15"/>
      <c r="H62" s="12"/>
      <c r="I62" s="53">
        <f t="shared" si="27"/>
        <v>0</v>
      </c>
      <c r="J62" s="22">
        <f t="shared" si="29"/>
        <v>0</v>
      </c>
    </row>
    <row r="63" spans="1:10" x14ac:dyDescent="0.25">
      <c r="A63" s="50" t="s">
        <v>414</v>
      </c>
      <c r="B63" s="9" t="s">
        <v>417</v>
      </c>
      <c r="C63" s="10"/>
      <c r="D63" s="66" t="s">
        <v>435</v>
      </c>
      <c r="E63" s="30">
        <v>30</v>
      </c>
      <c r="F63" s="20">
        <v>10</v>
      </c>
      <c r="G63" s="15"/>
      <c r="H63" s="12"/>
      <c r="I63" s="53">
        <f t="shared" si="27"/>
        <v>0</v>
      </c>
      <c r="J63" s="22">
        <f t="shared" si="29"/>
        <v>0</v>
      </c>
    </row>
    <row r="64" spans="1:10" x14ac:dyDescent="0.25">
      <c r="A64" s="50" t="s">
        <v>414</v>
      </c>
      <c r="B64" s="9" t="s">
        <v>418</v>
      </c>
      <c r="C64" s="10"/>
      <c r="D64" s="66" t="s">
        <v>436</v>
      </c>
      <c r="E64" s="30">
        <v>20</v>
      </c>
      <c r="F64" s="20">
        <v>10</v>
      </c>
      <c r="G64" s="15"/>
      <c r="H64" s="12"/>
      <c r="I64" s="78">
        <f t="shared" si="27"/>
        <v>0</v>
      </c>
      <c r="J64" s="22">
        <f t="shared" si="29"/>
        <v>0</v>
      </c>
    </row>
    <row r="65" spans="1:10" x14ac:dyDescent="0.25">
      <c r="A65" s="50" t="s">
        <v>414</v>
      </c>
      <c r="B65" s="9" t="s">
        <v>419</v>
      </c>
      <c r="C65" s="10"/>
      <c r="D65" s="66" t="s">
        <v>437</v>
      </c>
      <c r="E65" s="30">
        <v>10</v>
      </c>
      <c r="F65" s="20">
        <v>10</v>
      </c>
      <c r="G65" s="15"/>
      <c r="H65" s="12"/>
      <c r="I65" s="78">
        <f t="shared" si="27"/>
        <v>0</v>
      </c>
      <c r="J65" s="22">
        <f t="shared" si="29"/>
        <v>0</v>
      </c>
    </row>
    <row r="66" spans="1:10" x14ac:dyDescent="0.25">
      <c r="A66" s="50" t="s">
        <v>414</v>
      </c>
      <c r="B66" s="9" t="s">
        <v>420</v>
      </c>
      <c r="C66" s="10"/>
      <c r="D66" s="66" t="s">
        <v>438</v>
      </c>
      <c r="E66" s="30">
        <v>10</v>
      </c>
      <c r="F66" s="20">
        <v>10</v>
      </c>
      <c r="G66" s="15"/>
      <c r="H66" s="12"/>
      <c r="I66" s="78">
        <f t="shared" si="27"/>
        <v>0</v>
      </c>
      <c r="J66" s="22">
        <f t="shared" si="29"/>
        <v>0</v>
      </c>
    </row>
    <row r="67" spans="1:10" x14ac:dyDescent="0.25">
      <c r="A67" s="50" t="s">
        <v>414</v>
      </c>
      <c r="B67" s="9" t="s">
        <v>421</v>
      </c>
      <c r="C67" s="10"/>
      <c r="D67" s="66" t="s">
        <v>439</v>
      </c>
      <c r="E67" s="30">
        <v>10</v>
      </c>
      <c r="F67" s="20">
        <v>10</v>
      </c>
      <c r="G67" s="15"/>
      <c r="H67" s="12"/>
      <c r="I67" s="78">
        <f t="shared" si="27"/>
        <v>0</v>
      </c>
      <c r="J67" s="22">
        <f t="shared" si="29"/>
        <v>0</v>
      </c>
    </row>
    <row r="68" spans="1:10" x14ac:dyDescent="0.25">
      <c r="A68" s="50" t="s">
        <v>414</v>
      </c>
      <c r="B68" s="9" t="s">
        <v>422</v>
      </c>
      <c r="C68" s="10"/>
      <c r="D68" s="66" t="s">
        <v>440</v>
      </c>
      <c r="E68" s="30">
        <v>10</v>
      </c>
      <c r="F68" s="20">
        <v>10</v>
      </c>
      <c r="G68" s="15"/>
      <c r="H68" s="12"/>
      <c r="I68" s="78">
        <f t="shared" si="27"/>
        <v>0</v>
      </c>
      <c r="J68" s="22">
        <f t="shared" si="29"/>
        <v>0</v>
      </c>
    </row>
    <row r="69" spans="1:10" x14ac:dyDescent="0.25">
      <c r="A69" s="50" t="s">
        <v>414</v>
      </c>
      <c r="B69" s="9" t="s">
        <v>423</v>
      </c>
      <c r="C69" s="10"/>
      <c r="D69" s="66" t="s">
        <v>441</v>
      </c>
      <c r="E69" s="30">
        <v>10</v>
      </c>
      <c r="F69" s="20">
        <v>10</v>
      </c>
      <c r="G69" s="15"/>
      <c r="H69" s="12"/>
      <c r="I69" s="78">
        <f t="shared" si="27"/>
        <v>0</v>
      </c>
      <c r="J69" s="22">
        <f t="shared" si="29"/>
        <v>0</v>
      </c>
    </row>
    <row r="70" spans="1:10" x14ac:dyDescent="0.25">
      <c r="A70" s="50" t="s">
        <v>414</v>
      </c>
      <c r="B70" s="9" t="s">
        <v>424</v>
      </c>
      <c r="C70" s="10"/>
      <c r="D70" s="66" t="s">
        <v>442</v>
      </c>
      <c r="E70" s="30">
        <v>20</v>
      </c>
      <c r="F70" s="20">
        <v>10</v>
      </c>
      <c r="G70" s="15"/>
      <c r="H70" s="12"/>
      <c r="I70" s="78">
        <f t="shared" si="27"/>
        <v>0</v>
      </c>
      <c r="J70" s="22">
        <f t="shared" si="29"/>
        <v>0</v>
      </c>
    </row>
    <row r="71" spans="1:10" x14ac:dyDescent="0.25">
      <c r="A71" s="50" t="s">
        <v>414</v>
      </c>
      <c r="B71" s="9" t="s">
        <v>425</v>
      </c>
      <c r="C71" s="10"/>
      <c r="D71" s="66" t="s">
        <v>443</v>
      </c>
      <c r="E71" s="30">
        <v>30</v>
      </c>
      <c r="F71" s="20">
        <v>10</v>
      </c>
      <c r="G71" s="15"/>
      <c r="H71" s="12"/>
      <c r="I71" s="78">
        <f t="shared" si="27"/>
        <v>0</v>
      </c>
      <c r="J71" s="22">
        <f t="shared" si="29"/>
        <v>0</v>
      </c>
    </row>
    <row r="72" spans="1:10" x14ac:dyDescent="0.25">
      <c r="A72" s="50" t="s">
        <v>414</v>
      </c>
      <c r="B72" s="9" t="s">
        <v>426</v>
      </c>
      <c r="C72" s="10"/>
      <c r="D72" s="66" t="s">
        <v>444</v>
      </c>
      <c r="E72" s="30">
        <v>30</v>
      </c>
      <c r="F72" s="20">
        <v>10</v>
      </c>
      <c r="G72" s="15"/>
      <c r="H72" s="12"/>
      <c r="I72" s="78">
        <f t="shared" si="27"/>
        <v>0</v>
      </c>
      <c r="J72" s="22">
        <f t="shared" si="29"/>
        <v>0</v>
      </c>
    </row>
    <row r="73" spans="1:10" x14ac:dyDescent="0.25">
      <c r="A73" s="50" t="s">
        <v>414</v>
      </c>
      <c r="B73" s="9" t="s">
        <v>427</v>
      </c>
      <c r="C73" s="10"/>
      <c r="D73" s="66" t="s">
        <v>445</v>
      </c>
      <c r="E73" s="30">
        <v>20</v>
      </c>
      <c r="F73" s="20">
        <v>10</v>
      </c>
      <c r="G73" s="15"/>
      <c r="H73" s="12"/>
      <c r="I73" s="78">
        <f t="shared" si="27"/>
        <v>0</v>
      </c>
      <c r="J73" s="22">
        <f t="shared" si="29"/>
        <v>0</v>
      </c>
    </row>
    <row r="74" spans="1:10" x14ac:dyDescent="0.25">
      <c r="A74" s="50" t="s">
        <v>414</v>
      </c>
      <c r="B74" s="9" t="s">
        <v>428</v>
      </c>
      <c r="C74" s="10"/>
      <c r="D74" s="66" t="s">
        <v>446</v>
      </c>
      <c r="E74" s="30">
        <v>10</v>
      </c>
      <c r="F74" s="20">
        <v>10</v>
      </c>
      <c r="G74" s="15"/>
      <c r="H74" s="12"/>
      <c r="I74" s="78">
        <f t="shared" si="27"/>
        <v>0</v>
      </c>
      <c r="J74" s="22">
        <f t="shared" si="29"/>
        <v>0</v>
      </c>
    </row>
    <row r="75" spans="1:10" x14ac:dyDescent="0.25">
      <c r="A75" s="50" t="s">
        <v>414</v>
      </c>
      <c r="B75" s="9" t="s">
        <v>429</v>
      </c>
      <c r="C75" s="10"/>
      <c r="D75" s="66" t="s">
        <v>447</v>
      </c>
      <c r="E75" s="30">
        <v>10</v>
      </c>
      <c r="F75" s="20">
        <v>10</v>
      </c>
      <c r="G75" s="15"/>
      <c r="H75" s="12"/>
      <c r="I75" s="78">
        <f t="shared" si="27"/>
        <v>0</v>
      </c>
      <c r="J75" s="22">
        <f t="shared" si="29"/>
        <v>0</v>
      </c>
    </row>
    <row r="76" spans="1:10" x14ac:dyDescent="0.25">
      <c r="A76" s="50" t="s">
        <v>414</v>
      </c>
      <c r="B76" s="9" t="s">
        <v>430</v>
      </c>
      <c r="C76" s="10"/>
      <c r="D76" s="66" t="s">
        <v>448</v>
      </c>
      <c r="E76" s="30">
        <v>10</v>
      </c>
      <c r="F76" s="20">
        <v>10</v>
      </c>
      <c r="G76" s="15"/>
      <c r="H76" s="12"/>
      <c r="I76" s="78">
        <f t="shared" si="27"/>
        <v>0</v>
      </c>
      <c r="J76" s="22">
        <f t="shared" si="29"/>
        <v>0</v>
      </c>
    </row>
    <row r="77" spans="1:10" x14ac:dyDescent="0.25">
      <c r="A77" s="50" t="s">
        <v>414</v>
      </c>
      <c r="B77" s="9" t="s">
        <v>431</v>
      </c>
      <c r="C77" s="10"/>
      <c r="D77" s="66" t="s">
        <v>449</v>
      </c>
      <c r="E77" s="30">
        <v>10</v>
      </c>
      <c r="F77" s="20">
        <v>10</v>
      </c>
      <c r="G77" s="15"/>
      <c r="H77" s="12"/>
      <c r="I77" s="78">
        <f t="shared" si="27"/>
        <v>0</v>
      </c>
      <c r="J77" s="22">
        <f t="shared" si="29"/>
        <v>0</v>
      </c>
    </row>
    <row r="78" spans="1:10" x14ac:dyDescent="0.25">
      <c r="A78" s="50" t="s">
        <v>414</v>
      </c>
      <c r="B78" s="9" t="s">
        <v>432</v>
      </c>
      <c r="C78" s="10"/>
      <c r="D78" s="66" t="s">
        <v>450</v>
      </c>
      <c r="E78" s="30">
        <v>10</v>
      </c>
      <c r="F78" s="20">
        <v>10</v>
      </c>
      <c r="G78" s="15"/>
      <c r="H78" s="12"/>
      <c r="I78" s="78">
        <f t="shared" si="27"/>
        <v>0</v>
      </c>
      <c r="J78" s="22">
        <f t="shared" si="29"/>
        <v>0</v>
      </c>
    </row>
    <row r="79" spans="1:10" x14ac:dyDescent="0.25">
      <c r="A79" s="50" t="s">
        <v>451</v>
      </c>
      <c r="B79" s="9" t="s">
        <v>453</v>
      </c>
      <c r="C79" s="10"/>
      <c r="D79" s="66" t="s">
        <v>464</v>
      </c>
      <c r="E79" s="30">
        <v>10</v>
      </c>
      <c r="F79" s="20">
        <v>10</v>
      </c>
      <c r="G79" s="15"/>
      <c r="H79" s="12"/>
      <c r="I79" s="78">
        <f t="shared" si="27"/>
        <v>0</v>
      </c>
      <c r="J79" s="22">
        <f t="shared" si="29"/>
        <v>0</v>
      </c>
    </row>
    <row r="80" spans="1:10" x14ac:dyDescent="0.25">
      <c r="A80" s="50" t="s">
        <v>452</v>
      </c>
      <c r="B80" s="9" t="s">
        <v>454</v>
      </c>
      <c r="C80" s="10"/>
      <c r="D80" s="66" t="s">
        <v>465</v>
      </c>
      <c r="E80" s="30">
        <v>10</v>
      </c>
      <c r="F80" s="20">
        <v>10</v>
      </c>
      <c r="G80" s="15"/>
      <c r="H80" s="12"/>
      <c r="I80" s="78">
        <f t="shared" si="27"/>
        <v>0</v>
      </c>
      <c r="J80" s="22">
        <f t="shared" si="29"/>
        <v>0</v>
      </c>
    </row>
    <row r="81" spans="1:10" x14ac:dyDescent="0.25">
      <c r="A81" s="50" t="s">
        <v>451</v>
      </c>
      <c r="B81" s="9" t="s">
        <v>455</v>
      </c>
      <c r="C81" s="10"/>
      <c r="D81" s="66" t="s">
        <v>466</v>
      </c>
      <c r="E81" s="30">
        <v>2</v>
      </c>
      <c r="F81" s="20">
        <v>10</v>
      </c>
      <c r="G81" s="15"/>
      <c r="H81" s="12"/>
      <c r="I81" s="78">
        <f t="shared" si="27"/>
        <v>0</v>
      </c>
      <c r="J81" s="22">
        <f t="shared" si="29"/>
        <v>0</v>
      </c>
    </row>
    <row r="82" spans="1:10" x14ac:dyDescent="0.25">
      <c r="A82" s="50" t="s">
        <v>451</v>
      </c>
      <c r="B82" s="9" t="s">
        <v>456</v>
      </c>
      <c r="C82" s="10"/>
      <c r="D82" s="66" t="s">
        <v>467</v>
      </c>
      <c r="E82" s="30">
        <v>4</v>
      </c>
      <c r="F82" s="20">
        <v>10</v>
      </c>
      <c r="G82" s="15"/>
      <c r="H82" s="12"/>
      <c r="I82" s="78">
        <f t="shared" si="27"/>
        <v>0</v>
      </c>
      <c r="J82" s="22">
        <f t="shared" si="29"/>
        <v>0</v>
      </c>
    </row>
    <row r="83" spans="1:10" x14ac:dyDescent="0.25">
      <c r="A83" s="50" t="s">
        <v>451</v>
      </c>
      <c r="B83" s="9" t="s">
        <v>457</v>
      </c>
      <c r="C83" s="10"/>
      <c r="D83" s="66" t="s">
        <v>468</v>
      </c>
      <c r="E83" s="30">
        <v>4</v>
      </c>
      <c r="F83" s="20">
        <v>10</v>
      </c>
      <c r="G83" s="15"/>
      <c r="H83" s="12"/>
      <c r="I83" s="78">
        <f t="shared" si="27"/>
        <v>0</v>
      </c>
      <c r="J83" s="22">
        <f t="shared" si="29"/>
        <v>0</v>
      </c>
    </row>
    <row r="84" spans="1:10" x14ac:dyDescent="0.25">
      <c r="A84" s="50" t="s">
        <v>451</v>
      </c>
      <c r="B84" s="9" t="s">
        <v>458</v>
      </c>
      <c r="C84" s="10"/>
      <c r="D84" s="66" t="s">
        <v>469</v>
      </c>
      <c r="E84" s="30">
        <v>4</v>
      </c>
      <c r="F84" s="20">
        <v>10</v>
      </c>
      <c r="G84" s="15"/>
      <c r="H84" s="12"/>
      <c r="I84" s="78">
        <f t="shared" si="27"/>
        <v>0</v>
      </c>
      <c r="J84" s="22">
        <f t="shared" si="29"/>
        <v>0</v>
      </c>
    </row>
    <row r="85" spans="1:10" x14ac:dyDescent="0.25">
      <c r="A85" s="50" t="s">
        <v>451</v>
      </c>
      <c r="B85" s="9" t="s">
        <v>459</v>
      </c>
      <c r="C85" s="10"/>
      <c r="D85" s="66" t="s">
        <v>470</v>
      </c>
      <c r="E85" s="30">
        <v>4</v>
      </c>
      <c r="F85" s="20">
        <v>10</v>
      </c>
      <c r="G85" s="15"/>
      <c r="H85" s="12"/>
      <c r="I85" s="78">
        <f t="shared" si="27"/>
        <v>0</v>
      </c>
      <c r="J85" s="22">
        <f t="shared" si="29"/>
        <v>0</v>
      </c>
    </row>
    <row r="86" spans="1:10" x14ac:dyDescent="0.25">
      <c r="A86" s="50" t="s">
        <v>451</v>
      </c>
      <c r="B86" s="9" t="s">
        <v>460</v>
      </c>
      <c r="C86" s="10"/>
      <c r="D86" s="66" t="s">
        <v>471</v>
      </c>
      <c r="E86" s="30">
        <v>4</v>
      </c>
      <c r="F86" s="20">
        <v>10</v>
      </c>
      <c r="G86" s="15"/>
      <c r="H86" s="12"/>
      <c r="I86" s="78">
        <f t="shared" si="27"/>
        <v>0</v>
      </c>
      <c r="J86" s="22">
        <f t="shared" si="29"/>
        <v>0</v>
      </c>
    </row>
    <row r="87" spans="1:10" x14ac:dyDescent="0.25">
      <c r="A87" s="50" t="s">
        <v>451</v>
      </c>
      <c r="B87" s="9" t="s">
        <v>461</v>
      </c>
      <c r="C87" s="10"/>
      <c r="D87" s="66" t="s">
        <v>472</v>
      </c>
      <c r="E87" s="30">
        <v>4</v>
      </c>
      <c r="F87" s="20">
        <v>10</v>
      </c>
      <c r="G87" s="15"/>
      <c r="H87" s="12"/>
      <c r="I87" s="78">
        <f t="shared" si="27"/>
        <v>0</v>
      </c>
      <c r="J87" s="22">
        <f t="shared" si="29"/>
        <v>0</v>
      </c>
    </row>
    <row r="88" spans="1:10" x14ac:dyDescent="0.25">
      <c r="A88" s="50" t="s">
        <v>451</v>
      </c>
      <c r="B88" s="9" t="s">
        <v>462</v>
      </c>
      <c r="C88" s="10"/>
      <c r="D88" s="66" t="s">
        <v>473</v>
      </c>
      <c r="E88" s="30">
        <v>4</v>
      </c>
      <c r="F88" s="20">
        <v>10</v>
      </c>
      <c r="G88" s="15"/>
      <c r="H88" s="12"/>
      <c r="I88" s="78">
        <f t="shared" si="27"/>
        <v>0</v>
      </c>
      <c r="J88" s="22">
        <f t="shared" si="29"/>
        <v>0</v>
      </c>
    </row>
    <row r="89" spans="1:10" x14ac:dyDescent="0.25">
      <c r="A89" s="50" t="s">
        <v>451</v>
      </c>
      <c r="B89" s="9" t="s">
        <v>463</v>
      </c>
      <c r="C89" s="10"/>
      <c r="D89" s="66" t="s">
        <v>474</v>
      </c>
      <c r="E89" s="30">
        <v>4</v>
      </c>
      <c r="F89" s="20">
        <v>10</v>
      </c>
      <c r="G89" s="15"/>
      <c r="H89" s="12"/>
      <c r="I89" s="78">
        <f t="shared" si="27"/>
        <v>0</v>
      </c>
      <c r="J89" s="22">
        <f t="shared" si="29"/>
        <v>0</v>
      </c>
    </row>
    <row r="90" spans="1:10" x14ac:dyDescent="0.25">
      <c r="A90" s="33"/>
      <c r="B90" s="26"/>
      <c r="C90" s="27"/>
      <c r="D90" s="32"/>
      <c r="E90" s="32"/>
      <c r="F90" s="32"/>
      <c r="G90" s="28"/>
      <c r="H90" s="29"/>
      <c r="I90" s="54"/>
      <c r="J90" s="22">
        <f>SUM(J61:J89)</f>
        <v>0</v>
      </c>
    </row>
    <row r="91" spans="1:10" ht="18" customHeight="1" x14ac:dyDescent="0.25">
      <c r="A91" s="89" t="s">
        <v>55</v>
      </c>
      <c r="B91" s="89"/>
      <c r="C91" s="89"/>
      <c r="D91" s="89"/>
      <c r="E91" s="89"/>
      <c r="F91" s="89"/>
      <c r="G91" s="89"/>
      <c r="H91" s="89"/>
      <c r="I91" s="89"/>
      <c r="J91" s="90"/>
    </row>
    <row r="92" spans="1:10" x14ac:dyDescent="0.25">
      <c r="A92" s="50" t="s">
        <v>253</v>
      </c>
      <c r="B92" s="23" t="s">
        <v>254</v>
      </c>
      <c r="C92" s="76"/>
      <c r="D92" s="2" t="s">
        <v>260</v>
      </c>
      <c r="E92" s="5">
        <v>1</v>
      </c>
      <c r="F92" s="20">
        <v>1</v>
      </c>
      <c r="G92" s="15"/>
      <c r="H92" s="12"/>
      <c r="I92" s="21">
        <f>G92-(G92*H92)</f>
        <v>0</v>
      </c>
      <c r="J92" s="22">
        <f t="shared" si="2"/>
        <v>0</v>
      </c>
    </row>
    <row r="93" spans="1:10" x14ac:dyDescent="0.25">
      <c r="A93" s="50" t="s">
        <v>253</v>
      </c>
      <c r="B93" s="23" t="s">
        <v>255</v>
      </c>
      <c r="C93" s="76"/>
      <c r="D93" s="2" t="s">
        <v>261</v>
      </c>
      <c r="E93" s="5">
        <v>5</v>
      </c>
      <c r="F93" s="20">
        <v>1</v>
      </c>
      <c r="G93" s="15"/>
      <c r="H93" s="12"/>
      <c r="I93" s="21">
        <f t="shared" ref="I93:I96" si="30">G93-(G93*H93)</f>
        <v>0</v>
      </c>
      <c r="J93" s="22">
        <f t="shared" si="2"/>
        <v>0</v>
      </c>
    </row>
    <row r="94" spans="1:10" x14ac:dyDescent="0.25">
      <c r="A94" s="50" t="s">
        <v>256</v>
      </c>
      <c r="B94" s="23" t="s">
        <v>257</v>
      </c>
      <c r="C94" s="76"/>
      <c r="D94" s="2" t="s">
        <v>262</v>
      </c>
      <c r="E94" s="5">
        <v>100</v>
      </c>
      <c r="F94" s="20">
        <v>1</v>
      </c>
      <c r="G94" s="15"/>
      <c r="H94" s="12"/>
      <c r="I94" s="21">
        <f t="shared" si="30"/>
        <v>0</v>
      </c>
      <c r="J94" s="22">
        <f t="shared" si="2"/>
        <v>0</v>
      </c>
    </row>
    <row r="95" spans="1:10" x14ac:dyDescent="0.25">
      <c r="A95" s="50" t="s">
        <v>173</v>
      </c>
      <c r="B95" s="23" t="s">
        <v>258</v>
      </c>
      <c r="C95" s="76"/>
      <c r="D95" s="2" t="s">
        <v>263</v>
      </c>
      <c r="E95" s="5">
        <v>5</v>
      </c>
      <c r="F95" s="20">
        <v>1</v>
      </c>
      <c r="G95" s="15"/>
      <c r="H95" s="12"/>
      <c r="I95" s="21">
        <f t="shared" si="30"/>
        <v>0</v>
      </c>
      <c r="J95" s="22">
        <f t="shared" si="2"/>
        <v>0</v>
      </c>
    </row>
    <row r="96" spans="1:10" x14ac:dyDescent="0.25">
      <c r="A96" s="50" t="s">
        <v>253</v>
      </c>
      <c r="B96" s="23" t="s">
        <v>259</v>
      </c>
      <c r="C96" s="76"/>
      <c r="D96" s="2" t="s">
        <v>264</v>
      </c>
      <c r="E96" s="5">
        <v>1</v>
      </c>
      <c r="F96" s="20">
        <v>1</v>
      </c>
      <c r="G96" s="15"/>
      <c r="H96" s="12"/>
      <c r="I96" s="21">
        <f t="shared" si="30"/>
        <v>0</v>
      </c>
      <c r="J96" s="22">
        <f t="shared" si="2"/>
        <v>0</v>
      </c>
    </row>
    <row r="97" spans="1:10" x14ac:dyDescent="0.25">
      <c r="A97" s="49"/>
      <c r="B97" s="23"/>
      <c r="C97" s="50"/>
      <c r="D97" s="5"/>
      <c r="E97" s="5"/>
      <c r="F97" s="5"/>
      <c r="G97" s="51"/>
      <c r="H97" s="52"/>
      <c r="I97" s="51"/>
      <c r="J97" s="22">
        <f>SUM(J92:J96)</f>
        <v>0</v>
      </c>
    </row>
    <row r="98" spans="1:10" ht="17.25" customHeight="1" x14ac:dyDescent="0.25">
      <c r="A98" s="91" t="s">
        <v>62</v>
      </c>
      <c r="B98" s="91"/>
      <c r="C98" s="91"/>
      <c r="D98" s="91"/>
      <c r="E98" s="91"/>
      <c r="F98" s="91"/>
      <c r="G98" s="91"/>
      <c r="H98" s="91"/>
      <c r="I98" s="91"/>
      <c r="J98" s="92"/>
    </row>
    <row r="99" spans="1:10" x14ac:dyDescent="0.25">
      <c r="A99" s="50" t="s">
        <v>265</v>
      </c>
      <c r="B99" s="23" t="s">
        <v>266</v>
      </c>
      <c r="C99" s="77"/>
      <c r="D99" s="4" t="s">
        <v>276</v>
      </c>
      <c r="E99" s="48">
        <v>3</v>
      </c>
      <c r="F99" s="46">
        <v>1</v>
      </c>
      <c r="G99" s="16"/>
      <c r="H99" s="13"/>
      <c r="I99" s="40">
        <f>G99-(G99*H99)</f>
        <v>0</v>
      </c>
      <c r="J99" s="22">
        <f t="shared" ref="J99:J127" si="31">E99*I99</f>
        <v>0</v>
      </c>
    </row>
    <row r="100" spans="1:10" x14ac:dyDescent="0.25">
      <c r="A100" s="50" t="s">
        <v>265</v>
      </c>
      <c r="B100" s="23" t="s">
        <v>267</v>
      </c>
      <c r="C100" s="77"/>
      <c r="D100" s="4" t="s">
        <v>277</v>
      </c>
      <c r="E100" s="48">
        <v>33</v>
      </c>
      <c r="F100" s="46">
        <v>1</v>
      </c>
      <c r="G100" s="16"/>
      <c r="H100" s="13"/>
      <c r="I100" s="40">
        <f t="shared" ref="I100:I107" si="32">G100-(G100*H100)</f>
        <v>0</v>
      </c>
      <c r="J100" s="22">
        <f t="shared" si="31"/>
        <v>0</v>
      </c>
    </row>
    <row r="101" spans="1:10" x14ac:dyDescent="0.25">
      <c r="A101" s="50" t="s">
        <v>265</v>
      </c>
      <c r="B101" s="23" t="s">
        <v>268</v>
      </c>
      <c r="C101" s="77"/>
      <c r="D101" s="4" t="s">
        <v>278</v>
      </c>
      <c r="E101" s="48">
        <v>2</v>
      </c>
      <c r="F101" s="46">
        <v>1</v>
      </c>
      <c r="G101" s="16"/>
      <c r="H101" s="13"/>
      <c r="I101" s="40">
        <f t="shared" si="32"/>
        <v>0</v>
      </c>
      <c r="J101" s="22">
        <f t="shared" si="31"/>
        <v>0</v>
      </c>
    </row>
    <row r="102" spans="1:10" x14ac:dyDescent="0.25">
      <c r="A102" s="50" t="s">
        <v>265</v>
      </c>
      <c r="B102" s="23" t="s">
        <v>269</v>
      </c>
      <c r="C102" s="76"/>
      <c r="D102" s="4" t="s">
        <v>279</v>
      </c>
      <c r="E102" s="45">
        <v>2</v>
      </c>
      <c r="F102" s="46">
        <v>1</v>
      </c>
      <c r="G102" s="15"/>
      <c r="H102" s="12"/>
      <c r="I102" s="40">
        <f t="shared" si="32"/>
        <v>0</v>
      </c>
      <c r="J102" s="22">
        <f t="shared" si="31"/>
        <v>0</v>
      </c>
    </row>
    <row r="103" spans="1:10" x14ac:dyDescent="0.25">
      <c r="A103" s="50" t="s">
        <v>265</v>
      </c>
      <c r="B103" s="23" t="s">
        <v>270</v>
      </c>
      <c r="C103" s="76"/>
      <c r="D103" s="4" t="s">
        <v>280</v>
      </c>
      <c r="E103" s="45">
        <v>6</v>
      </c>
      <c r="F103" s="46">
        <v>1</v>
      </c>
      <c r="G103" s="15"/>
      <c r="H103" s="12"/>
      <c r="I103" s="40">
        <f>G103-(G103*H103)</f>
        <v>0</v>
      </c>
      <c r="J103" s="22">
        <f>E103*I103</f>
        <v>0</v>
      </c>
    </row>
    <row r="104" spans="1:10" x14ac:dyDescent="0.25">
      <c r="A104" s="50" t="s">
        <v>265</v>
      </c>
      <c r="B104" s="23" t="s">
        <v>271</v>
      </c>
      <c r="C104" s="77"/>
      <c r="D104" s="4" t="s">
        <v>281</v>
      </c>
      <c r="E104" s="48">
        <v>1</v>
      </c>
      <c r="F104" s="46">
        <v>1</v>
      </c>
      <c r="G104" s="16"/>
      <c r="H104" s="13"/>
      <c r="I104" s="40">
        <f t="shared" si="32"/>
        <v>0</v>
      </c>
      <c r="J104" s="22">
        <f t="shared" si="31"/>
        <v>0</v>
      </c>
    </row>
    <row r="105" spans="1:10" x14ac:dyDescent="0.25">
      <c r="A105" s="50" t="s">
        <v>265</v>
      </c>
      <c r="B105" s="23" t="s">
        <v>272</v>
      </c>
      <c r="C105" s="77"/>
      <c r="D105" s="4" t="s">
        <v>282</v>
      </c>
      <c r="E105" s="48">
        <v>1</v>
      </c>
      <c r="F105" s="46">
        <v>1</v>
      </c>
      <c r="G105" s="16"/>
      <c r="H105" s="13"/>
      <c r="I105" s="40">
        <f t="shared" si="32"/>
        <v>0</v>
      </c>
      <c r="J105" s="22">
        <f t="shared" si="31"/>
        <v>0</v>
      </c>
    </row>
    <row r="106" spans="1:10" x14ac:dyDescent="0.25">
      <c r="A106" s="50" t="s">
        <v>265</v>
      </c>
      <c r="B106" s="23" t="s">
        <v>273</v>
      </c>
      <c r="C106" s="76"/>
      <c r="D106" s="4" t="s">
        <v>283</v>
      </c>
      <c r="E106" s="45">
        <v>3</v>
      </c>
      <c r="F106" s="46">
        <v>1</v>
      </c>
      <c r="G106" s="15"/>
      <c r="H106" s="12"/>
      <c r="I106" s="40">
        <f t="shared" si="32"/>
        <v>0</v>
      </c>
      <c r="J106" s="22">
        <f t="shared" si="31"/>
        <v>0</v>
      </c>
    </row>
    <row r="107" spans="1:10" x14ac:dyDescent="0.25">
      <c r="A107" s="50" t="s">
        <v>265</v>
      </c>
      <c r="B107" s="23" t="s">
        <v>274</v>
      </c>
      <c r="C107" s="76"/>
      <c r="D107" s="4" t="s">
        <v>284</v>
      </c>
      <c r="E107" s="45">
        <v>2</v>
      </c>
      <c r="F107" s="46">
        <v>1</v>
      </c>
      <c r="G107" s="15"/>
      <c r="H107" s="12"/>
      <c r="I107" s="40">
        <f t="shared" si="32"/>
        <v>0</v>
      </c>
      <c r="J107" s="22">
        <f t="shared" si="31"/>
        <v>0</v>
      </c>
    </row>
    <row r="108" spans="1:10" x14ac:dyDescent="0.25">
      <c r="A108" s="50" t="s">
        <v>265</v>
      </c>
      <c r="B108" s="23" t="s">
        <v>275</v>
      </c>
      <c r="C108" s="76"/>
      <c r="D108" s="4" t="s">
        <v>285</v>
      </c>
      <c r="E108" s="45">
        <v>2</v>
      </c>
      <c r="F108" s="46">
        <v>1</v>
      </c>
      <c r="G108" s="15"/>
      <c r="H108" s="12"/>
      <c r="I108" s="40">
        <f t="shared" ref="I108" si="33">G108-(G108*H108)</f>
        <v>0</v>
      </c>
      <c r="J108" s="22">
        <f t="shared" ref="J108" si="34">E108*I108</f>
        <v>0</v>
      </c>
    </row>
    <row r="109" spans="1:10" x14ac:dyDescent="0.25">
      <c r="A109" s="41"/>
      <c r="B109" s="26"/>
      <c r="C109" s="27"/>
      <c r="D109" s="47"/>
      <c r="E109" s="47"/>
      <c r="F109" s="47"/>
      <c r="G109" s="28"/>
      <c r="H109" s="29"/>
      <c r="I109" s="43"/>
      <c r="J109" s="22">
        <f>SUM(J99:J108)</f>
        <v>0</v>
      </c>
    </row>
    <row r="110" spans="1:10" ht="18" customHeight="1" x14ac:dyDescent="0.25">
      <c r="A110" s="89" t="s">
        <v>69</v>
      </c>
      <c r="B110" s="89"/>
      <c r="C110" s="89"/>
      <c r="D110" s="89"/>
      <c r="E110" s="89"/>
      <c r="F110" s="89"/>
      <c r="G110" s="89"/>
      <c r="H110" s="89"/>
      <c r="I110" s="89"/>
      <c r="J110" s="90"/>
    </row>
    <row r="111" spans="1:10" x14ac:dyDescent="0.25">
      <c r="A111" s="50" t="s">
        <v>286</v>
      </c>
      <c r="B111" s="23" t="s">
        <v>287</v>
      </c>
      <c r="C111" s="77"/>
      <c r="D111" s="9" t="s">
        <v>292</v>
      </c>
      <c r="E111" s="44">
        <v>200</v>
      </c>
      <c r="F111" s="39">
        <v>1</v>
      </c>
      <c r="G111" s="16"/>
      <c r="H111" s="13"/>
      <c r="I111" s="40">
        <f t="shared" ref="I111:I115" si="35">G111-(G111*H111)</f>
        <v>0</v>
      </c>
      <c r="J111" s="22">
        <f t="shared" si="31"/>
        <v>0</v>
      </c>
    </row>
    <row r="112" spans="1:10" x14ac:dyDescent="0.25">
      <c r="A112" s="50" t="s">
        <v>286</v>
      </c>
      <c r="B112" s="23" t="s">
        <v>288</v>
      </c>
      <c r="C112" s="77"/>
      <c r="D112" s="9" t="s">
        <v>293</v>
      </c>
      <c r="E112" s="44">
        <v>100</v>
      </c>
      <c r="F112" s="39">
        <v>1</v>
      </c>
      <c r="G112" s="16"/>
      <c r="H112" s="13"/>
      <c r="I112" s="40">
        <f t="shared" si="35"/>
        <v>0</v>
      </c>
      <c r="J112" s="22">
        <f t="shared" si="31"/>
        <v>0</v>
      </c>
    </row>
    <row r="113" spans="1:10" x14ac:dyDescent="0.25">
      <c r="A113" s="50" t="s">
        <v>286</v>
      </c>
      <c r="B113" s="23" t="s">
        <v>289</v>
      </c>
      <c r="C113" s="76"/>
      <c r="D113" s="2" t="s">
        <v>294</v>
      </c>
      <c r="E113" s="5">
        <v>200</v>
      </c>
      <c r="F113" s="39">
        <v>1</v>
      </c>
      <c r="G113" s="15"/>
      <c r="H113" s="12"/>
      <c r="I113" s="40">
        <f t="shared" si="35"/>
        <v>0</v>
      </c>
      <c r="J113" s="22">
        <f t="shared" si="31"/>
        <v>0</v>
      </c>
    </row>
    <row r="114" spans="1:10" x14ac:dyDescent="0.25">
      <c r="A114" s="50" t="s">
        <v>286</v>
      </c>
      <c r="B114" s="9" t="s">
        <v>290</v>
      </c>
      <c r="C114" s="77"/>
      <c r="D114" s="9" t="s">
        <v>295</v>
      </c>
      <c r="E114" s="44">
        <v>200</v>
      </c>
      <c r="F114" s="39">
        <v>1</v>
      </c>
      <c r="G114" s="16"/>
      <c r="H114" s="13"/>
      <c r="I114" s="40">
        <f t="shared" si="35"/>
        <v>0</v>
      </c>
      <c r="J114" s="22">
        <f t="shared" si="31"/>
        <v>0</v>
      </c>
    </row>
    <row r="115" spans="1:10" x14ac:dyDescent="0.25">
      <c r="A115" s="50" t="s">
        <v>286</v>
      </c>
      <c r="B115" s="9" t="s">
        <v>291</v>
      </c>
      <c r="C115" s="77"/>
      <c r="D115" s="9" t="s">
        <v>296</v>
      </c>
      <c r="E115" s="30">
        <v>1</v>
      </c>
      <c r="F115" s="39">
        <v>1</v>
      </c>
      <c r="G115" s="16"/>
      <c r="H115" s="13"/>
      <c r="I115" s="40">
        <f t="shared" si="35"/>
        <v>0</v>
      </c>
      <c r="J115" s="22">
        <f t="shared" si="31"/>
        <v>0</v>
      </c>
    </row>
    <row r="116" spans="1:10" x14ac:dyDescent="0.25">
      <c r="A116" s="41"/>
      <c r="B116" s="26"/>
      <c r="C116" s="25"/>
      <c r="D116" s="32"/>
      <c r="E116" s="42"/>
      <c r="F116" s="42"/>
      <c r="G116" s="41"/>
      <c r="H116" s="41"/>
      <c r="I116" s="43"/>
      <c r="J116" s="22">
        <f>SUM(J111:J115)</f>
        <v>0</v>
      </c>
    </row>
    <row r="117" spans="1:10" ht="18" customHeight="1" x14ac:dyDescent="0.25">
      <c r="A117" s="89" t="s">
        <v>76</v>
      </c>
      <c r="B117" s="89"/>
      <c r="C117" s="89"/>
      <c r="D117" s="89"/>
      <c r="E117" s="89"/>
      <c r="F117" s="89"/>
      <c r="G117" s="89"/>
      <c r="H117" s="89"/>
      <c r="I117" s="89"/>
      <c r="J117" s="90"/>
    </row>
    <row r="118" spans="1:10" x14ac:dyDescent="0.25">
      <c r="A118" s="50" t="s">
        <v>256</v>
      </c>
      <c r="B118" s="23" t="s">
        <v>298</v>
      </c>
      <c r="C118" s="76"/>
      <c r="D118" s="1" t="s">
        <v>398</v>
      </c>
      <c r="E118" s="20">
        <v>15</v>
      </c>
      <c r="F118" s="20">
        <v>1</v>
      </c>
      <c r="G118" s="15"/>
      <c r="H118" s="18"/>
      <c r="I118" s="21">
        <f>G118-(G118*H118)</f>
        <v>0</v>
      </c>
      <c r="J118" s="22">
        <f t="shared" si="31"/>
        <v>0</v>
      </c>
    </row>
    <row r="119" spans="1:10" x14ac:dyDescent="0.25">
      <c r="A119" s="50" t="s">
        <v>297</v>
      </c>
      <c r="B119" s="23" t="s">
        <v>299</v>
      </c>
      <c r="C119" s="76"/>
      <c r="D119" s="1" t="s">
        <v>399</v>
      </c>
      <c r="E119" s="20">
        <v>200</v>
      </c>
      <c r="F119" s="20">
        <v>1</v>
      </c>
      <c r="G119" s="15"/>
      <c r="H119" s="18"/>
      <c r="I119" s="21">
        <f t="shared" ref="I119:I127" si="36">G119-(G119*H119)</f>
        <v>0</v>
      </c>
      <c r="J119" s="22">
        <f t="shared" si="31"/>
        <v>0</v>
      </c>
    </row>
    <row r="120" spans="1:10" x14ac:dyDescent="0.25">
      <c r="A120" s="50" t="s">
        <v>256</v>
      </c>
      <c r="B120" s="23" t="s">
        <v>300</v>
      </c>
      <c r="C120" s="76"/>
      <c r="D120" s="9" t="s">
        <v>400</v>
      </c>
      <c r="E120" s="20">
        <v>400</v>
      </c>
      <c r="F120" s="20">
        <v>1</v>
      </c>
      <c r="G120" s="15"/>
      <c r="H120" s="18"/>
      <c r="I120" s="21">
        <f t="shared" si="36"/>
        <v>0</v>
      </c>
      <c r="J120" s="22">
        <f t="shared" si="31"/>
        <v>0</v>
      </c>
    </row>
    <row r="121" spans="1:10" x14ac:dyDescent="0.25">
      <c r="A121" s="50" t="s">
        <v>256</v>
      </c>
      <c r="B121" s="23" t="s">
        <v>301</v>
      </c>
      <c r="C121" s="76"/>
      <c r="D121" s="1" t="s">
        <v>401</v>
      </c>
      <c r="E121" s="20">
        <v>35</v>
      </c>
      <c r="F121" s="20">
        <v>1</v>
      </c>
      <c r="G121" s="15"/>
      <c r="H121" s="18"/>
      <c r="I121" s="21">
        <f t="shared" si="36"/>
        <v>0</v>
      </c>
      <c r="J121" s="22">
        <f t="shared" si="31"/>
        <v>0</v>
      </c>
    </row>
    <row r="122" spans="1:10" x14ac:dyDescent="0.25">
      <c r="A122" s="50" t="s">
        <v>256</v>
      </c>
      <c r="B122" s="23" t="s">
        <v>302</v>
      </c>
      <c r="C122" s="76"/>
      <c r="D122" s="9" t="s">
        <v>402</v>
      </c>
      <c r="E122" s="20">
        <v>200</v>
      </c>
      <c r="F122" s="20">
        <v>1</v>
      </c>
      <c r="G122" s="15"/>
      <c r="H122" s="18"/>
      <c r="I122" s="21">
        <f t="shared" si="36"/>
        <v>0</v>
      </c>
      <c r="J122" s="22">
        <f t="shared" si="31"/>
        <v>0</v>
      </c>
    </row>
    <row r="123" spans="1:10" x14ac:dyDescent="0.25">
      <c r="A123" s="50" t="s">
        <v>297</v>
      </c>
      <c r="B123" s="23" t="s">
        <v>303</v>
      </c>
      <c r="C123" s="76"/>
      <c r="D123" s="1" t="s">
        <v>403</v>
      </c>
      <c r="E123" s="20">
        <v>50</v>
      </c>
      <c r="F123" s="20">
        <v>1</v>
      </c>
      <c r="G123" s="15"/>
      <c r="H123" s="18"/>
      <c r="I123" s="21">
        <f t="shared" si="36"/>
        <v>0</v>
      </c>
      <c r="J123" s="22">
        <f t="shared" si="31"/>
        <v>0</v>
      </c>
    </row>
    <row r="124" spans="1:10" x14ac:dyDescent="0.25">
      <c r="A124" s="50" t="s">
        <v>256</v>
      </c>
      <c r="B124" s="23" t="s">
        <v>304</v>
      </c>
      <c r="C124" s="76"/>
      <c r="D124" s="9" t="s">
        <v>404</v>
      </c>
      <c r="E124" s="20">
        <v>5</v>
      </c>
      <c r="F124" s="20">
        <v>1</v>
      </c>
      <c r="G124" s="15"/>
      <c r="H124" s="18"/>
      <c r="I124" s="21">
        <f t="shared" si="36"/>
        <v>0</v>
      </c>
      <c r="J124" s="22">
        <f t="shared" si="31"/>
        <v>0</v>
      </c>
    </row>
    <row r="125" spans="1:10" x14ac:dyDescent="0.25">
      <c r="A125" s="50" t="s">
        <v>256</v>
      </c>
      <c r="B125" s="23" t="s">
        <v>305</v>
      </c>
      <c r="C125" s="76"/>
      <c r="D125" s="2" t="s">
        <v>405</v>
      </c>
      <c r="E125" s="20">
        <v>50</v>
      </c>
      <c r="F125" s="20">
        <v>1</v>
      </c>
      <c r="G125" s="15"/>
      <c r="H125" s="18"/>
      <c r="I125" s="21">
        <f t="shared" si="36"/>
        <v>0</v>
      </c>
      <c r="J125" s="22">
        <f t="shared" si="31"/>
        <v>0</v>
      </c>
    </row>
    <row r="126" spans="1:10" x14ac:dyDescent="0.25">
      <c r="A126" s="50" t="s">
        <v>256</v>
      </c>
      <c r="B126" s="9" t="s">
        <v>306</v>
      </c>
      <c r="C126" s="76"/>
      <c r="D126" s="9" t="s">
        <v>406</v>
      </c>
      <c r="E126" s="30">
        <v>50</v>
      </c>
      <c r="F126" s="20">
        <v>1</v>
      </c>
      <c r="G126" s="15"/>
      <c r="H126" s="18"/>
      <c r="I126" s="21">
        <f t="shared" si="36"/>
        <v>0</v>
      </c>
      <c r="J126" s="22">
        <f t="shared" si="31"/>
        <v>0</v>
      </c>
    </row>
    <row r="127" spans="1:10" x14ac:dyDescent="0.25">
      <c r="A127" s="50" t="s">
        <v>256</v>
      </c>
      <c r="B127" s="9" t="s">
        <v>307</v>
      </c>
      <c r="C127" s="76"/>
      <c r="D127" s="9" t="s">
        <v>407</v>
      </c>
      <c r="E127" s="30">
        <v>100</v>
      </c>
      <c r="F127" s="20">
        <v>1</v>
      </c>
      <c r="G127" s="15"/>
      <c r="H127" s="18"/>
      <c r="I127" s="21">
        <f t="shared" si="36"/>
        <v>0</v>
      </c>
      <c r="J127" s="22">
        <f t="shared" si="31"/>
        <v>0</v>
      </c>
    </row>
    <row r="128" spans="1:10" x14ac:dyDescent="0.25">
      <c r="A128" s="34"/>
      <c r="B128" s="35"/>
      <c r="C128" s="34"/>
      <c r="D128" s="36"/>
      <c r="E128" s="36"/>
      <c r="F128" s="36"/>
      <c r="G128" s="37"/>
      <c r="H128" s="37"/>
      <c r="I128" s="38"/>
      <c r="J128" s="22">
        <f>SUM(J118:J127)</f>
        <v>0</v>
      </c>
    </row>
    <row r="129" spans="1:10" ht="19.5" customHeight="1" x14ac:dyDescent="0.25">
      <c r="A129" s="89" t="s">
        <v>83</v>
      </c>
      <c r="B129" s="89"/>
      <c r="C129" s="89"/>
      <c r="D129" s="89"/>
      <c r="E129" s="89"/>
      <c r="F129" s="89"/>
      <c r="G129" s="89"/>
      <c r="H129" s="89"/>
      <c r="I129" s="89"/>
      <c r="J129" s="90"/>
    </row>
    <row r="130" spans="1:10" x14ac:dyDescent="0.25">
      <c r="A130" s="50" t="s">
        <v>265</v>
      </c>
      <c r="B130" s="9" t="s">
        <v>308</v>
      </c>
      <c r="C130" s="76"/>
      <c r="D130" s="9" t="s">
        <v>408</v>
      </c>
      <c r="E130" s="30">
        <v>1</v>
      </c>
      <c r="F130" s="20">
        <v>1</v>
      </c>
      <c r="G130" s="19"/>
      <c r="H130" s="12"/>
      <c r="I130" s="21">
        <f>G130-(G130*H130)</f>
        <v>0</v>
      </c>
      <c r="J130" s="22">
        <f t="shared" ref="J130:J147" si="37">E130*I130</f>
        <v>0</v>
      </c>
    </row>
    <row r="131" spans="1:10" x14ac:dyDescent="0.25">
      <c r="A131" s="50" t="s">
        <v>265</v>
      </c>
      <c r="B131" s="9" t="s">
        <v>309</v>
      </c>
      <c r="C131" s="76"/>
      <c r="D131" s="9" t="s">
        <v>409</v>
      </c>
      <c r="E131" s="30">
        <v>2</v>
      </c>
      <c r="F131" s="20">
        <v>1</v>
      </c>
      <c r="G131" s="15"/>
      <c r="H131" s="12"/>
      <c r="I131" s="21">
        <f t="shared" ref="I131:I134" si="38">G131-(G131*H131)</f>
        <v>0</v>
      </c>
      <c r="J131" s="22">
        <f t="shared" si="37"/>
        <v>0</v>
      </c>
    </row>
    <row r="132" spans="1:10" x14ac:dyDescent="0.25">
      <c r="A132" s="50" t="s">
        <v>265</v>
      </c>
      <c r="B132" s="9" t="s">
        <v>310</v>
      </c>
      <c r="C132" s="76"/>
      <c r="D132" s="9" t="s">
        <v>410</v>
      </c>
      <c r="E132" s="30">
        <v>1</v>
      </c>
      <c r="F132" s="20">
        <v>1</v>
      </c>
      <c r="G132" s="15"/>
      <c r="H132" s="12"/>
      <c r="I132" s="21">
        <f t="shared" si="38"/>
        <v>0</v>
      </c>
      <c r="J132" s="22">
        <f>E132*I132</f>
        <v>0</v>
      </c>
    </row>
    <row r="133" spans="1:10" x14ac:dyDescent="0.25">
      <c r="A133" s="50" t="s">
        <v>265</v>
      </c>
      <c r="B133" s="75" t="s">
        <v>311</v>
      </c>
      <c r="C133" s="76"/>
      <c r="D133" s="9" t="s">
        <v>411</v>
      </c>
      <c r="E133" s="30">
        <v>2</v>
      </c>
      <c r="F133" s="20">
        <v>1</v>
      </c>
      <c r="G133" s="15"/>
      <c r="H133" s="12"/>
      <c r="I133" s="21">
        <f t="shared" si="38"/>
        <v>0</v>
      </c>
      <c r="J133" s="22">
        <f t="shared" si="37"/>
        <v>0</v>
      </c>
    </row>
    <row r="134" spans="1:10" x14ac:dyDescent="0.25">
      <c r="A134" s="50" t="s">
        <v>265</v>
      </c>
      <c r="B134" s="9" t="s">
        <v>312</v>
      </c>
      <c r="C134" s="76"/>
      <c r="D134" s="9" t="s">
        <v>412</v>
      </c>
      <c r="E134" s="30">
        <v>1</v>
      </c>
      <c r="F134" s="20">
        <v>1</v>
      </c>
      <c r="G134" s="15"/>
      <c r="H134" s="12"/>
      <c r="I134" s="21">
        <f t="shared" si="38"/>
        <v>0</v>
      </c>
      <c r="J134" s="22">
        <f t="shared" si="37"/>
        <v>0</v>
      </c>
    </row>
    <row r="135" spans="1:10" x14ac:dyDescent="0.25">
      <c r="A135" s="25"/>
      <c r="B135" s="26"/>
      <c r="C135" s="27"/>
      <c r="D135" s="32"/>
      <c r="E135" s="32"/>
      <c r="F135" s="32"/>
      <c r="G135" s="28"/>
      <c r="H135" s="29"/>
      <c r="I135" s="28"/>
      <c r="J135" s="22">
        <f>SUM(J130:J134)</f>
        <v>0</v>
      </c>
    </row>
    <row r="136" spans="1:10" ht="18" customHeight="1" x14ac:dyDescent="0.25">
      <c r="A136" s="91" t="s">
        <v>90</v>
      </c>
      <c r="B136" s="91"/>
      <c r="C136" s="91"/>
      <c r="D136" s="91"/>
      <c r="E136" s="91"/>
      <c r="F136" s="91"/>
      <c r="G136" s="91"/>
      <c r="H136" s="91"/>
      <c r="I136" s="91"/>
      <c r="J136" s="92"/>
    </row>
    <row r="137" spans="1:10" ht="20.399999999999999" x14ac:dyDescent="0.25">
      <c r="A137" s="50" t="s">
        <v>166</v>
      </c>
      <c r="B137" s="9" t="s">
        <v>314</v>
      </c>
      <c r="C137" s="76"/>
      <c r="D137" s="9" t="s">
        <v>317</v>
      </c>
      <c r="E137" s="20">
        <v>20</v>
      </c>
      <c r="F137" s="20">
        <v>1</v>
      </c>
      <c r="G137" s="18"/>
      <c r="H137" s="18"/>
      <c r="I137" s="21">
        <f t="shared" ref="I137:I139" si="39">G137-(G137*H137)</f>
        <v>0</v>
      </c>
      <c r="J137" s="22">
        <f t="shared" si="37"/>
        <v>0</v>
      </c>
    </row>
    <row r="138" spans="1:10" x14ac:dyDescent="0.25">
      <c r="A138" s="50" t="s">
        <v>313</v>
      </c>
      <c r="B138" s="23" t="s">
        <v>315</v>
      </c>
      <c r="C138" s="10"/>
      <c r="D138" s="1" t="s">
        <v>318</v>
      </c>
      <c r="E138" s="20">
        <v>10</v>
      </c>
      <c r="F138" s="20">
        <v>1</v>
      </c>
      <c r="G138" s="18"/>
      <c r="H138" s="18"/>
      <c r="I138" s="21">
        <f t="shared" si="39"/>
        <v>0</v>
      </c>
      <c r="J138" s="22">
        <f t="shared" ref="J138:J139" si="40">E138*I138</f>
        <v>0</v>
      </c>
    </row>
    <row r="139" spans="1:10" x14ac:dyDescent="0.25">
      <c r="A139" s="50" t="s">
        <v>313</v>
      </c>
      <c r="B139" s="23" t="s">
        <v>316</v>
      </c>
      <c r="C139" s="10"/>
      <c r="D139" s="1" t="s">
        <v>319</v>
      </c>
      <c r="E139" s="20">
        <v>10</v>
      </c>
      <c r="F139" s="20">
        <v>1</v>
      </c>
      <c r="G139" s="18"/>
      <c r="H139" s="18"/>
      <c r="I139" s="21">
        <f t="shared" si="39"/>
        <v>0</v>
      </c>
      <c r="J139" s="22">
        <f t="shared" si="40"/>
        <v>0</v>
      </c>
    </row>
    <row r="140" spans="1:10" x14ac:dyDescent="0.25">
      <c r="A140" s="25"/>
      <c r="B140" s="31"/>
      <c r="C140" s="27"/>
      <c r="D140" s="32"/>
      <c r="E140" s="32"/>
      <c r="F140" s="32"/>
      <c r="G140" s="33"/>
      <c r="H140" s="33"/>
      <c r="I140" s="28"/>
      <c r="J140" s="22">
        <f>SUM(J137:J139)</f>
        <v>0</v>
      </c>
    </row>
    <row r="141" spans="1:10" ht="18.75" customHeight="1" x14ac:dyDescent="0.25">
      <c r="A141" s="91" t="s">
        <v>127</v>
      </c>
      <c r="B141" s="91"/>
      <c r="C141" s="91"/>
      <c r="D141" s="91"/>
      <c r="E141" s="91"/>
      <c r="F141" s="91"/>
      <c r="G141" s="91"/>
      <c r="H141" s="91"/>
      <c r="I141" s="91"/>
      <c r="J141" s="92"/>
    </row>
    <row r="142" spans="1:10" x14ac:dyDescent="0.25">
      <c r="A142" s="23" t="s">
        <v>320</v>
      </c>
      <c r="B142" s="50" t="s">
        <v>322</v>
      </c>
      <c r="C142" s="10"/>
      <c r="D142" s="1" t="s">
        <v>328</v>
      </c>
      <c r="E142" s="20">
        <v>100</v>
      </c>
      <c r="F142" s="20">
        <v>1</v>
      </c>
      <c r="G142" s="15"/>
      <c r="H142" s="12"/>
      <c r="I142" s="21">
        <f>G142-(G142*H142)</f>
        <v>0</v>
      </c>
      <c r="J142" s="22">
        <f t="shared" si="37"/>
        <v>0</v>
      </c>
    </row>
    <row r="143" spans="1:10" x14ac:dyDescent="0.25">
      <c r="A143" s="23" t="s">
        <v>320</v>
      </c>
      <c r="B143" s="50" t="s">
        <v>323</v>
      </c>
      <c r="C143" s="10"/>
      <c r="D143" s="1" t="s">
        <v>329</v>
      </c>
      <c r="E143" s="20">
        <v>100</v>
      </c>
      <c r="F143" s="20">
        <v>1</v>
      </c>
      <c r="G143" s="15"/>
      <c r="H143" s="12"/>
      <c r="I143" s="21">
        <f t="shared" ref="I143:I147" si="41">G143-(G143*H143)</f>
        <v>0</v>
      </c>
      <c r="J143" s="22">
        <f t="shared" si="37"/>
        <v>0</v>
      </c>
    </row>
    <row r="144" spans="1:10" x14ac:dyDescent="0.25">
      <c r="A144" s="23" t="s">
        <v>320</v>
      </c>
      <c r="B144" s="50" t="s">
        <v>324</v>
      </c>
      <c r="C144" s="10"/>
      <c r="D144" s="5" t="s">
        <v>330</v>
      </c>
      <c r="E144" s="20">
        <v>100</v>
      </c>
      <c r="F144" s="20">
        <v>1</v>
      </c>
      <c r="G144" s="15"/>
      <c r="H144" s="12"/>
      <c r="I144" s="21">
        <f t="shared" si="41"/>
        <v>0</v>
      </c>
      <c r="J144" s="22">
        <f t="shared" si="37"/>
        <v>0</v>
      </c>
    </row>
    <row r="145" spans="1:10" x14ac:dyDescent="0.25">
      <c r="A145" s="23" t="s">
        <v>320</v>
      </c>
      <c r="B145" s="50" t="s">
        <v>325</v>
      </c>
      <c r="C145" s="10"/>
      <c r="D145" s="5" t="s">
        <v>331</v>
      </c>
      <c r="E145" s="20">
        <v>100</v>
      </c>
      <c r="F145" s="20">
        <v>1</v>
      </c>
      <c r="G145" s="15"/>
      <c r="H145" s="12"/>
      <c r="I145" s="21">
        <f t="shared" si="41"/>
        <v>0</v>
      </c>
      <c r="J145" s="22">
        <f t="shared" si="37"/>
        <v>0</v>
      </c>
    </row>
    <row r="146" spans="1:10" x14ac:dyDescent="0.25">
      <c r="A146" s="23" t="s">
        <v>321</v>
      </c>
      <c r="B146" s="50" t="s">
        <v>326</v>
      </c>
      <c r="C146" s="10"/>
      <c r="D146" s="2" t="s">
        <v>332</v>
      </c>
      <c r="E146" s="20">
        <v>100</v>
      </c>
      <c r="F146" s="20">
        <v>1</v>
      </c>
      <c r="G146" s="15"/>
      <c r="H146" s="12"/>
      <c r="I146" s="21">
        <f t="shared" si="41"/>
        <v>0</v>
      </c>
      <c r="J146" s="22">
        <f t="shared" si="37"/>
        <v>0</v>
      </c>
    </row>
    <row r="147" spans="1:10" x14ac:dyDescent="0.25">
      <c r="A147" s="23" t="s">
        <v>321</v>
      </c>
      <c r="B147" s="50" t="s">
        <v>327</v>
      </c>
      <c r="C147" s="10"/>
      <c r="D147" s="2" t="s">
        <v>333</v>
      </c>
      <c r="E147" s="20">
        <v>100</v>
      </c>
      <c r="F147" s="20">
        <v>1</v>
      </c>
      <c r="G147" s="15"/>
      <c r="H147" s="12"/>
      <c r="I147" s="21">
        <f t="shared" si="41"/>
        <v>0</v>
      </c>
      <c r="J147" s="22">
        <f t="shared" si="37"/>
        <v>0</v>
      </c>
    </row>
    <row r="148" spans="1:10" x14ac:dyDescent="0.25">
      <c r="A148" s="25"/>
      <c r="B148" s="26"/>
      <c r="C148" s="27"/>
      <c r="D148" s="26"/>
      <c r="E148" s="26"/>
      <c r="F148" s="26"/>
      <c r="G148" s="28"/>
      <c r="H148" s="29"/>
      <c r="I148" s="28"/>
      <c r="J148" s="22">
        <f>SUM(J142:J147)</f>
        <v>0</v>
      </c>
    </row>
    <row r="149" spans="1:10" ht="18.75" customHeight="1" x14ac:dyDescent="0.25">
      <c r="A149" s="91" t="s">
        <v>97</v>
      </c>
      <c r="B149" s="91"/>
      <c r="C149" s="91"/>
      <c r="D149" s="91"/>
      <c r="E149" s="91"/>
      <c r="F149" s="91"/>
      <c r="G149" s="91"/>
      <c r="H149" s="91"/>
      <c r="I149" s="91"/>
      <c r="J149" s="92"/>
    </row>
    <row r="150" spans="1:10" x14ac:dyDescent="0.25">
      <c r="A150" s="50" t="s">
        <v>334</v>
      </c>
      <c r="B150" s="23">
        <v>76813</v>
      </c>
      <c r="C150" s="76"/>
      <c r="D150" s="1" t="s">
        <v>348</v>
      </c>
      <c r="E150" s="20">
        <v>2</v>
      </c>
      <c r="F150" s="20">
        <v>1</v>
      </c>
      <c r="G150" s="15"/>
      <c r="H150" s="12"/>
      <c r="I150" s="21">
        <f>G150-(G150*H150)</f>
        <v>0</v>
      </c>
      <c r="J150" s="22">
        <f t="shared" ref="J150:J158" si="42">E150*I150</f>
        <v>0</v>
      </c>
    </row>
    <row r="151" spans="1:10" x14ac:dyDescent="0.25">
      <c r="A151" s="50" t="s">
        <v>334</v>
      </c>
      <c r="B151" s="23">
        <v>21903</v>
      </c>
      <c r="C151" s="76"/>
      <c r="D151" s="1" t="s">
        <v>349</v>
      </c>
      <c r="E151" s="20">
        <v>2</v>
      </c>
      <c r="F151" s="20">
        <v>1</v>
      </c>
      <c r="G151" s="15"/>
      <c r="H151" s="12"/>
      <c r="I151" s="21">
        <f t="shared" ref="I151:I158" si="43">G151-(G151*H151)</f>
        <v>0</v>
      </c>
      <c r="J151" s="22">
        <f t="shared" si="42"/>
        <v>0</v>
      </c>
    </row>
    <row r="152" spans="1:10" x14ac:dyDescent="0.25">
      <c r="A152" s="50" t="s">
        <v>335</v>
      </c>
      <c r="B152" s="23" t="s">
        <v>341</v>
      </c>
      <c r="C152" s="76"/>
      <c r="D152" s="1" t="s">
        <v>350</v>
      </c>
      <c r="E152" s="20">
        <v>1</v>
      </c>
      <c r="F152" s="20">
        <v>1</v>
      </c>
      <c r="G152" s="15"/>
      <c r="H152" s="12"/>
      <c r="I152" s="21">
        <f t="shared" si="43"/>
        <v>0</v>
      </c>
      <c r="J152" s="22">
        <f t="shared" si="42"/>
        <v>0</v>
      </c>
    </row>
    <row r="153" spans="1:10" x14ac:dyDescent="0.25">
      <c r="A153" s="50" t="s">
        <v>336</v>
      </c>
      <c r="B153" s="23">
        <v>501</v>
      </c>
      <c r="C153" s="76"/>
      <c r="D153" s="5" t="s">
        <v>351</v>
      </c>
      <c r="E153" s="20">
        <v>1</v>
      </c>
      <c r="F153" s="20">
        <v>1</v>
      </c>
      <c r="G153" s="15"/>
      <c r="H153" s="12"/>
      <c r="I153" s="21">
        <f t="shared" si="43"/>
        <v>0</v>
      </c>
      <c r="J153" s="22">
        <f t="shared" si="42"/>
        <v>0</v>
      </c>
    </row>
    <row r="154" spans="1:10" x14ac:dyDescent="0.25">
      <c r="A154" s="50" t="s">
        <v>337</v>
      </c>
      <c r="B154" s="23" t="s">
        <v>342</v>
      </c>
      <c r="C154" s="76"/>
      <c r="D154" s="5" t="s">
        <v>352</v>
      </c>
      <c r="E154" s="20">
        <v>10</v>
      </c>
      <c r="F154" s="20">
        <v>1</v>
      </c>
      <c r="G154" s="15"/>
      <c r="H154" s="12"/>
      <c r="I154" s="21">
        <f t="shared" si="43"/>
        <v>0</v>
      </c>
      <c r="J154" s="22">
        <f t="shared" si="42"/>
        <v>0</v>
      </c>
    </row>
    <row r="155" spans="1:10" x14ac:dyDescent="0.25">
      <c r="A155" s="50" t="s">
        <v>337</v>
      </c>
      <c r="B155" s="23" t="s">
        <v>343</v>
      </c>
      <c r="C155" s="76"/>
      <c r="D155" s="2" t="s">
        <v>353</v>
      </c>
      <c r="E155" s="20">
        <v>1</v>
      </c>
      <c r="F155" s="20">
        <v>1</v>
      </c>
      <c r="G155" s="15"/>
      <c r="H155" s="12"/>
      <c r="I155" s="21">
        <f t="shared" si="43"/>
        <v>0</v>
      </c>
      <c r="J155" s="22">
        <f t="shared" si="42"/>
        <v>0</v>
      </c>
    </row>
    <row r="156" spans="1:10" x14ac:dyDescent="0.25">
      <c r="A156" s="50" t="s">
        <v>338</v>
      </c>
      <c r="B156" s="23" t="s">
        <v>344</v>
      </c>
      <c r="C156" s="76"/>
      <c r="D156" s="2" t="s">
        <v>354</v>
      </c>
      <c r="E156" s="20">
        <v>3</v>
      </c>
      <c r="F156" s="20">
        <v>1</v>
      </c>
      <c r="G156" s="15"/>
      <c r="H156" s="12"/>
      <c r="I156" s="21">
        <f t="shared" si="43"/>
        <v>0</v>
      </c>
      <c r="J156" s="22">
        <f t="shared" si="42"/>
        <v>0</v>
      </c>
    </row>
    <row r="157" spans="1:10" x14ac:dyDescent="0.25">
      <c r="A157" s="50" t="s">
        <v>339</v>
      </c>
      <c r="B157" s="23" t="s">
        <v>345</v>
      </c>
      <c r="C157" s="76"/>
      <c r="D157" s="1" t="s">
        <v>355</v>
      </c>
      <c r="E157" s="20">
        <v>2</v>
      </c>
      <c r="F157" s="20">
        <v>1</v>
      </c>
      <c r="G157" s="15"/>
      <c r="H157" s="12"/>
      <c r="I157" s="21">
        <f t="shared" si="43"/>
        <v>0</v>
      </c>
      <c r="J157" s="22">
        <f t="shared" si="42"/>
        <v>0</v>
      </c>
    </row>
    <row r="158" spans="1:10" x14ac:dyDescent="0.25">
      <c r="A158" s="50" t="s">
        <v>340</v>
      </c>
      <c r="B158" s="23" t="s">
        <v>346</v>
      </c>
      <c r="C158" s="76"/>
      <c r="D158" s="1" t="s">
        <v>356</v>
      </c>
      <c r="E158" s="20">
        <v>1</v>
      </c>
      <c r="F158" s="20">
        <v>1</v>
      </c>
      <c r="G158" s="15"/>
      <c r="H158" s="12"/>
      <c r="I158" s="21">
        <f t="shared" si="43"/>
        <v>0</v>
      </c>
      <c r="J158" s="22">
        <f t="shared" si="42"/>
        <v>0</v>
      </c>
    </row>
    <row r="159" spans="1:10" x14ac:dyDescent="0.25">
      <c r="A159" s="50" t="s">
        <v>286</v>
      </c>
      <c r="B159" s="23" t="s">
        <v>347</v>
      </c>
      <c r="C159" s="76"/>
      <c r="D159" s="1" t="s">
        <v>357</v>
      </c>
      <c r="E159" s="20">
        <v>1</v>
      </c>
      <c r="F159" s="20">
        <v>1</v>
      </c>
      <c r="G159" s="15"/>
      <c r="H159" s="12"/>
      <c r="I159" s="21">
        <f t="shared" ref="I159" si="44">G159-(G159*H159)</f>
        <v>0</v>
      </c>
      <c r="J159" s="22">
        <f t="shared" ref="J159" si="45">E159*I159</f>
        <v>0</v>
      </c>
    </row>
    <row r="160" spans="1:10" x14ac:dyDescent="0.25">
      <c r="A160" s="25"/>
      <c r="B160" s="26"/>
      <c r="C160" s="27"/>
      <c r="D160" s="26"/>
      <c r="E160" s="26"/>
      <c r="F160" s="26"/>
      <c r="G160" s="28"/>
      <c r="H160" s="29"/>
      <c r="I160" s="28"/>
      <c r="J160" s="22">
        <f>SUM(J150:J159)</f>
        <v>0</v>
      </c>
    </row>
    <row r="161" spans="1:10" ht="18.75" customHeight="1" x14ac:dyDescent="0.25">
      <c r="A161" s="91" t="s">
        <v>104</v>
      </c>
      <c r="B161" s="91"/>
      <c r="C161" s="91"/>
      <c r="D161" s="91"/>
      <c r="E161" s="91"/>
      <c r="F161" s="91"/>
      <c r="G161" s="91"/>
      <c r="H161" s="91"/>
      <c r="I161" s="91"/>
      <c r="J161" s="92"/>
    </row>
    <row r="162" spans="1:10" x14ac:dyDescent="0.25">
      <c r="A162" s="50" t="s">
        <v>358</v>
      </c>
      <c r="B162" s="23">
        <v>7131800</v>
      </c>
      <c r="C162" s="10"/>
      <c r="D162" s="5" t="s">
        <v>371</v>
      </c>
      <c r="E162" s="20">
        <v>100</v>
      </c>
      <c r="F162" s="20">
        <v>1000</v>
      </c>
      <c r="G162" s="15"/>
      <c r="H162" s="12"/>
      <c r="I162" s="21">
        <f>G162-(G162*H162)</f>
        <v>0</v>
      </c>
      <c r="J162" s="22">
        <f t="shared" ref="J162:J166" si="46">E162*I162</f>
        <v>0</v>
      </c>
    </row>
    <row r="163" spans="1:10" x14ac:dyDescent="0.25">
      <c r="A163" s="50" t="s">
        <v>1</v>
      </c>
      <c r="B163" s="23" t="s">
        <v>361</v>
      </c>
      <c r="C163" s="10"/>
      <c r="D163" s="5" t="s">
        <v>371</v>
      </c>
      <c r="E163" s="20">
        <v>10</v>
      </c>
      <c r="F163" s="20">
        <v>1000</v>
      </c>
      <c r="G163" s="15"/>
      <c r="H163" s="12"/>
      <c r="I163" s="21">
        <f t="shared" ref="I163:I166" si="47">G163-(G163*H163)</f>
        <v>0</v>
      </c>
      <c r="J163" s="22">
        <f t="shared" si="46"/>
        <v>0</v>
      </c>
    </row>
    <row r="164" spans="1:10" x14ac:dyDescent="0.25">
      <c r="A164" s="50" t="s">
        <v>359</v>
      </c>
      <c r="B164" s="9" t="s">
        <v>362</v>
      </c>
      <c r="C164" s="10"/>
      <c r="D164" s="9" t="s">
        <v>372</v>
      </c>
      <c r="E164" s="20">
        <v>32000</v>
      </c>
      <c r="F164" s="20">
        <v>1</v>
      </c>
      <c r="G164" s="15"/>
      <c r="H164" s="12"/>
      <c r="I164" s="21">
        <f t="shared" si="47"/>
        <v>0</v>
      </c>
      <c r="J164" s="22">
        <f t="shared" si="46"/>
        <v>0</v>
      </c>
    </row>
    <row r="165" spans="1:10" x14ac:dyDescent="0.25">
      <c r="A165" s="50" t="s">
        <v>205</v>
      </c>
      <c r="B165" s="23" t="s">
        <v>363</v>
      </c>
      <c r="C165" s="10"/>
      <c r="D165" s="5" t="s">
        <v>373</v>
      </c>
      <c r="E165" s="20">
        <v>5000</v>
      </c>
      <c r="F165" s="20">
        <v>1</v>
      </c>
      <c r="G165" s="15"/>
      <c r="H165" s="12"/>
      <c r="I165" s="21">
        <f t="shared" si="47"/>
        <v>0</v>
      </c>
      <c r="J165" s="22">
        <f t="shared" si="46"/>
        <v>0</v>
      </c>
    </row>
    <row r="166" spans="1:10" x14ac:dyDescent="0.25">
      <c r="A166" s="50" t="s">
        <v>205</v>
      </c>
      <c r="B166" s="23" t="s">
        <v>364</v>
      </c>
      <c r="C166" s="10"/>
      <c r="D166" s="5" t="s">
        <v>374</v>
      </c>
      <c r="E166" s="20">
        <v>5000</v>
      </c>
      <c r="F166" s="20">
        <v>1</v>
      </c>
      <c r="G166" s="15"/>
      <c r="H166" s="12"/>
      <c r="I166" s="21">
        <f t="shared" si="47"/>
        <v>0</v>
      </c>
      <c r="J166" s="22">
        <f t="shared" si="46"/>
        <v>0</v>
      </c>
    </row>
    <row r="167" spans="1:10" x14ac:dyDescent="0.25">
      <c r="A167" s="50" t="s">
        <v>205</v>
      </c>
      <c r="B167" s="23" t="s">
        <v>365</v>
      </c>
      <c r="C167" s="10"/>
      <c r="D167" s="5" t="s">
        <v>375</v>
      </c>
      <c r="E167" s="20">
        <v>5000</v>
      </c>
      <c r="F167" s="20">
        <v>1</v>
      </c>
      <c r="G167" s="15"/>
      <c r="H167" s="12"/>
      <c r="I167" s="21">
        <f>G167-(G167*H167)</f>
        <v>0</v>
      </c>
      <c r="J167" s="22">
        <f t="shared" ref="J167:J171" si="48">E167*I167</f>
        <v>0</v>
      </c>
    </row>
    <row r="168" spans="1:10" x14ac:dyDescent="0.25">
      <c r="A168" s="50" t="s">
        <v>360</v>
      </c>
      <c r="B168" s="23" t="s">
        <v>366</v>
      </c>
      <c r="C168" s="76"/>
      <c r="D168" s="1" t="s">
        <v>376</v>
      </c>
      <c r="E168" s="20">
        <v>14500</v>
      </c>
      <c r="F168" s="20">
        <v>1</v>
      </c>
      <c r="G168" s="15"/>
      <c r="H168" s="12"/>
      <c r="I168" s="21">
        <f t="shared" ref="I168:I171" si="49">G168-(G168*H168)</f>
        <v>0</v>
      </c>
      <c r="J168" s="22">
        <f t="shared" si="48"/>
        <v>0</v>
      </c>
    </row>
    <row r="169" spans="1:10" x14ac:dyDescent="0.25">
      <c r="A169" s="50" t="s">
        <v>360</v>
      </c>
      <c r="B169" s="23" t="s">
        <v>367</v>
      </c>
      <c r="C169" s="76"/>
      <c r="D169" s="1" t="s">
        <v>376</v>
      </c>
      <c r="E169" s="20">
        <v>10500</v>
      </c>
      <c r="F169" s="20">
        <v>1</v>
      </c>
      <c r="G169" s="15"/>
      <c r="H169" s="12"/>
      <c r="I169" s="21">
        <f t="shared" si="49"/>
        <v>0</v>
      </c>
      <c r="J169" s="22">
        <f t="shared" si="48"/>
        <v>0</v>
      </c>
    </row>
    <row r="170" spans="1:10" x14ac:dyDescent="0.25">
      <c r="A170" s="50" t="s">
        <v>360</v>
      </c>
      <c r="B170" s="23" t="s">
        <v>368</v>
      </c>
      <c r="C170" s="76"/>
      <c r="D170" s="1" t="s">
        <v>376</v>
      </c>
      <c r="E170" s="20">
        <v>3660</v>
      </c>
      <c r="F170" s="20">
        <v>1</v>
      </c>
      <c r="G170" s="15"/>
      <c r="H170" s="12"/>
      <c r="I170" s="21">
        <f t="shared" si="49"/>
        <v>0</v>
      </c>
      <c r="J170" s="22">
        <f t="shared" si="48"/>
        <v>0</v>
      </c>
    </row>
    <row r="171" spans="1:10" x14ac:dyDescent="0.25">
      <c r="A171" s="50" t="s">
        <v>360</v>
      </c>
      <c r="B171" s="23" t="s">
        <v>369</v>
      </c>
      <c r="C171" s="76"/>
      <c r="D171" s="5" t="s">
        <v>377</v>
      </c>
      <c r="E171" s="20">
        <v>1500</v>
      </c>
      <c r="F171" s="20">
        <v>1</v>
      </c>
      <c r="G171" s="15"/>
      <c r="H171" s="12"/>
      <c r="I171" s="21">
        <f t="shared" si="49"/>
        <v>0</v>
      </c>
      <c r="J171" s="22">
        <f t="shared" si="48"/>
        <v>0</v>
      </c>
    </row>
    <row r="172" spans="1:10" x14ac:dyDescent="0.25">
      <c r="A172" s="50" t="s">
        <v>360</v>
      </c>
      <c r="B172" s="23" t="s">
        <v>370</v>
      </c>
      <c r="C172" s="76"/>
      <c r="D172" s="5" t="s">
        <v>378</v>
      </c>
      <c r="E172" s="20">
        <v>100</v>
      </c>
      <c r="F172" s="20">
        <v>1</v>
      </c>
      <c r="G172" s="15"/>
      <c r="H172" s="12"/>
      <c r="I172" s="21">
        <f t="shared" ref="I172" si="50">G172-(G172*H172)</f>
        <v>0</v>
      </c>
      <c r="J172" s="22">
        <f t="shared" ref="J172" si="51">E172*I172</f>
        <v>0</v>
      </c>
    </row>
    <row r="173" spans="1:10" x14ac:dyDescent="0.25">
      <c r="A173" s="25"/>
      <c r="B173" s="26"/>
      <c r="C173" s="27"/>
      <c r="D173" s="26"/>
      <c r="E173" s="26"/>
      <c r="F173" s="26"/>
      <c r="G173" s="28"/>
      <c r="H173" s="29"/>
      <c r="I173" s="28"/>
      <c r="J173" s="22">
        <f>SUM(J162:J172)</f>
        <v>0</v>
      </c>
    </row>
    <row r="174" spans="1:10" ht="18.75" customHeight="1" x14ac:dyDescent="0.25">
      <c r="A174" s="91" t="s">
        <v>111</v>
      </c>
      <c r="B174" s="91"/>
      <c r="C174" s="91"/>
      <c r="D174" s="91"/>
      <c r="E174" s="91"/>
      <c r="F174" s="91"/>
      <c r="G174" s="91"/>
      <c r="H174" s="91"/>
      <c r="I174" s="91"/>
      <c r="J174" s="92"/>
    </row>
    <row r="175" spans="1:10" x14ac:dyDescent="0.25">
      <c r="A175" s="50" t="s">
        <v>379</v>
      </c>
      <c r="B175" s="23" t="s">
        <v>380</v>
      </c>
      <c r="C175" s="76"/>
      <c r="D175" s="1" t="s">
        <v>383</v>
      </c>
      <c r="E175" s="20">
        <v>6</v>
      </c>
      <c r="F175" s="20">
        <v>1</v>
      </c>
      <c r="G175" s="15"/>
      <c r="H175" s="12"/>
      <c r="I175" s="21">
        <f>G175-(G175*H175)</f>
        <v>0</v>
      </c>
      <c r="J175" s="22">
        <f t="shared" ref="J175:J179" si="52">E175*I175</f>
        <v>0</v>
      </c>
    </row>
    <row r="176" spans="1:10" x14ac:dyDescent="0.25">
      <c r="A176" s="50" t="s">
        <v>379</v>
      </c>
      <c r="B176" s="23" t="s">
        <v>381</v>
      </c>
      <c r="C176" s="76"/>
      <c r="D176" s="1" t="s">
        <v>384</v>
      </c>
      <c r="E176" s="20">
        <v>3</v>
      </c>
      <c r="F176" s="20">
        <v>1</v>
      </c>
      <c r="G176" s="15"/>
      <c r="H176" s="12"/>
      <c r="I176" s="21">
        <f t="shared" ref="I176:I179" si="53">G176-(G176*H176)</f>
        <v>0</v>
      </c>
      <c r="J176" s="22">
        <f t="shared" si="52"/>
        <v>0</v>
      </c>
    </row>
    <row r="177" spans="1:10" x14ac:dyDescent="0.25">
      <c r="A177" s="50" t="s">
        <v>379</v>
      </c>
      <c r="B177" s="23" t="s">
        <v>380</v>
      </c>
      <c r="C177" s="76"/>
      <c r="D177" s="1" t="s">
        <v>383</v>
      </c>
      <c r="E177" s="20">
        <v>3</v>
      </c>
      <c r="F177" s="20">
        <v>1</v>
      </c>
      <c r="G177" s="15"/>
      <c r="H177" s="12"/>
      <c r="I177" s="21">
        <f t="shared" si="53"/>
        <v>0</v>
      </c>
      <c r="J177" s="22">
        <f t="shared" si="52"/>
        <v>0</v>
      </c>
    </row>
    <row r="178" spans="1:10" x14ac:dyDescent="0.25">
      <c r="A178" s="50" t="s">
        <v>379</v>
      </c>
      <c r="B178" s="23" t="s">
        <v>380</v>
      </c>
      <c r="C178" s="76"/>
      <c r="D178" s="5" t="s">
        <v>383</v>
      </c>
      <c r="E178" s="20">
        <v>3</v>
      </c>
      <c r="F178" s="20">
        <v>1</v>
      </c>
      <c r="G178" s="15"/>
      <c r="H178" s="12"/>
      <c r="I178" s="21">
        <f t="shared" si="53"/>
        <v>0</v>
      </c>
      <c r="J178" s="22">
        <f t="shared" si="52"/>
        <v>0</v>
      </c>
    </row>
    <row r="179" spans="1:10" x14ac:dyDescent="0.25">
      <c r="A179" s="50" t="s">
        <v>379</v>
      </c>
      <c r="B179" s="23" t="s">
        <v>382</v>
      </c>
      <c r="C179" s="76"/>
      <c r="D179" s="5" t="s">
        <v>385</v>
      </c>
      <c r="E179" s="20">
        <v>3</v>
      </c>
      <c r="F179" s="20">
        <v>1</v>
      </c>
      <c r="G179" s="15"/>
      <c r="H179" s="12"/>
      <c r="I179" s="21">
        <f t="shared" si="53"/>
        <v>0</v>
      </c>
      <c r="J179" s="22">
        <f t="shared" si="52"/>
        <v>0</v>
      </c>
    </row>
    <row r="180" spans="1:10" x14ac:dyDescent="0.25">
      <c r="A180" s="25"/>
      <c r="B180" s="26"/>
      <c r="C180" s="27"/>
      <c r="D180" s="26"/>
      <c r="E180" s="26"/>
      <c r="F180" s="26"/>
      <c r="G180" s="28"/>
      <c r="H180" s="29"/>
      <c r="I180" s="28"/>
      <c r="J180" s="22">
        <f>SUM(J175:J179)</f>
        <v>0</v>
      </c>
    </row>
    <row r="181" spans="1:10" ht="18.75" customHeight="1" x14ac:dyDescent="0.25">
      <c r="A181" s="91" t="s">
        <v>120</v>
      </c>
      <c r="B181" s="91"/>
      <c r="C181" s="91"/>
      <c r="D181" s="91"/>
      <c r="E181" s="91"/>
      <c r="F181" s="91"/>
      <c r="G181" s="91"/>
      <c r="H181" s="91"/>
      <c r="I181" s="91"/>
      <c r="J181" s="92"/>
    </row>
    <row r="182" spans="1:10" x14ac:dyDescent="0.25">
      <c r="A182" s="50" t="s">
        <v>386</v>
      </c>
      <c r="B182" s="23" t="s">
        <v>387</v>
      </c>
      <c r="C182" s="76"/>
      <c r="D182" s="1" t="s">
        <v>393</v>
      </c>
      <c r="E182" s="20">
        <v>24</v>
      </c>
      <c r="F182" s="20">
        <v>1</v>
      </c>
      <c r="G182" s="15"/>
      <c r="H182" s="12"/>
      <c r="I182" s="21">
        <f>G182-(G182*H182)</f>
        <v>0</v>
      </c>
      <c r="J182" s="22">
        <f t="shared" ref="J182:J186" si="54">E182*I182</f>
        <v>0</v>
      </c>
    </row>
    <row r="183" spans="1:10" x14ac:dyDescent="0.25">
      <c r="A183" s="50" t="s">
        <v>386</v>
      </c>
      <c r="B183" s="23" t="s">
        <v>388</v>
      </c>
      <c r="C183" s="76"/>
      <c r="D183" s="1" t="s">
        <v>394</v>
      </c>
      <c r="E183" s="20">
        <v>20</v>
      </c>
      <c r="F183" s="20">
        <v>1</v>
      </c>
      <c r="G183" s="15"/>
      <c r="H183" s="12"/>
      <c r="I183" s="21">
        <f t="shared" ref="I183:I186" si="55">G183-(G183*H183)</f>
        <v>0</v>
      </c>
      <c r="J183" s="22">
        <f t="shared" si="54"/>
        <v>0</v>
      </c>
    </row>
    <row r="184" spans="1:10" x14ac:dyDescent="0.25">
      <c r="A184" s="50" t="s">
        <v>389</v>
      </c>
      <c r="B184" s="23" t="s">
        <v>390</v>
      </c>
      <c r="C184" s="76"/>
      <c r="D184" s="1" t="s">
        <v>395</v>
      </c>
      <c r="E184" s="20">
        <v>36</v>
      </c>
      <c r="F184" s="20">
        <v>1</v>
      </c>
      <c r="G184" s="15"/>
      <c r="H184" s="12"/>
      <c r="I184" s="21">
        <f t="shared" si="55"/>
        <v>0</v>
      </c>
      <c r="J184" s="22">
        <f t="shared" si="54"/>
        <v>0</v>
      </c>
    </row>
    <row r="185" spans="1:10" x14ac:dyDescent="0.25">
      <c r="A185" s="50" t="s">
        <v>386</v>
      </c>
      <c r="B185" s="23" t="s">
        <v>391</v>
      </c>
      <c r="C185" s="76"/>
      <c r="D185" s="5" t="s">
        <v>396</v>
      </c>
      <c r="E185" s="20">
        <v>25</v>
      </c>
      <c r="F185" s="20">
        <v>1</v>
      </c>
      <c r="G185" s="15"/>
      <c r="H185" s="12"/>
      <c r="I185" s="21">
        <f t="shared" si="55"/>
        <v>0</v>
      </c>
      <c r="J185" s="22">
        <f t="shared" si="54"/>
        <v>0</v>
      </c>
    </row>
    <row r="186" spans="1:10" x14ac:dyDescent="0.25">
      <c r="A186" s="50" t="s">
        <v>386</v>
      </c>
      <c r="B186" s="23" t="s">
        <v>392</v>
      </c>
      <c r="C186" s="76"/>
      <c r="D186" s="5" t="s">
        <v>397</v>
      </c>
      <c r="E186" s="20">
        <v>1</v>
      </c>
      <c r="F186" s="20">
        <v>1</v>
      </c>
      <c r="G186" s="15"/>
      <c r="H186" s="12"/>
      <c r="I186" s="21">
        <f t="shared" si="55"/>
        <v>0</v>
      </c>
      <c r="J186" s="22">
        <f t="shared" si="54"/>
        <v>0</v>
      </c>
    </row>
    <row r="187" spans="1:10" x14ac:dyDescent="0.25">
      <c r="J187" s="22">
        <f>SUM(J182:J186)</f>
        <v>0</v>
      </c>
    </row>
    <row r="188" spans="1:10" x14ac:dyDescent="0.25">
      <c r="I188" t="s">
        <v>30</v>
      </c>
      <c r="J188" s="24">
        <f>SUM(J187+J180+J173+J160+J148+J140+J135+J128+J116+J109+J97+J90+J59+J34+J17)</f>
        <v>0</v>
      </c>
    </row>
  </sheetData>
  <sheetProtection algorithmName="SHA-512" hashValue="o8oTBSoZxLascv4eMfhVWRkVGq3ScaNvSluGloBwu2ZIlPuUY/P2p9hN1vjBeM4LGcEbemnfYupkWVp6dCUPOQ==" saltValue="Us2WGX88M8WuCphX+tW2XA==" spinCount="100000" sheet="1" selectLockedCells="1"/>
  <mergeCells count="25">
    <mergeCell ref="A181:J181"/>
    <mergeCell ref="A60:J60"/>
    <mergeCell ref="A141:J141"/>
    <mergeCell ref="A149:J149"/>
    <mergeCell ref="A161:J161"/>
    <mergeCell ref="A174:J174"/>
    <mergeCell ref="C2:C3"/>
    <mergeCell ref="D2:D3"/>
    <mergeCell ref="F2:F3"/>
    <mergeCell ref="A35:J35"/>
    <mergeCell ref="E2:E3"/>
    <mergeCell ref="A4:J4"/>
    <mergeCell ref="H2:H3"/>
    <mergeCell ref="J2:J3"/>
    <mergeCell ref="A18:J18"/>
    <mergeCell ref="G2:G3"/>
    <mergeCell ref="I2:I3"/>
    <mergeCell ref="A2:A3"/>
    <mergeCell ref="B2:B3"/>
    <mergeCell ref="A91:J91"/>
    <mergeCell ref="A110:J110"/>
    <mergeCell ref="A117:J117"/>
    <mergeCell ref="A129:J129"/>
    <mergeCell ref="A136:J136"/>
    <mergeCell ref="A98:J98"/>
  </mergeCells>
  <phoneticPr fontId="0" type="noConversion"/>
  <pageMargins left="0.75" right="0.75" top="1" bottom="1" header="0.5" footer="0.5"/>
  <pageSetup scale="1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INSTRUCTIONS</vt:lpstr>
      <vt:lpstr>Category Price</vt:lpstr>
      <vt:lpstr>Unit Costs</vt:lpstr>
      <vt:lpstr>'Category Price'!Print_Titles</vt:lpstr>
    </vt:vector>
  </TitlesOfParts>
  <Company>State of Indiana, Division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E Reed</dc:creator>
  <cp:lastModifiedBy>March, Kevin</cp:lastModifiedBy>
  <cp:lastPrinted>2026-03-10T17:29:15Z</cp:lastPrinted>
  <dcterms:created xsi:type="dcterms:W3CDTF">2004-06-21T20:35:38Z</dcterms:created>
  <dcterms:modified xsi:type="dcterms:W3CDTF">2026-03-11T18:15:50Z</dcterms:modified>
</cp:coreProperties>
</file>